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ОТЧЕТ 2016 г\3 квартал\ОТЧЕТ за 3 кв. верно\Паспорта 3 кв\"/>
    </mc:Choice>
  </mc:AlternateContent>
  <bookViews>
    <workbookView xWindow="14250" yWindow="585" windowWidth="14910" windowHeight="13365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6.1. Паспорт сетевой график" sheetId="16" r:id="rId6"/>
    <sheet name="6.2. Паспорт фин осв ввод" sheetId="15" r:id="rId7"/>
    <sheet name="8. Общие сведения" sheetId="22" r:id="rId8"/>
    <sheet name="Описание " sheetId="24" r:id="rId9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местоположение'!$A$1:$C$43</definedName>
    <definedName name="_xlnm.Print_Area" localSheetId="1">'2. паспорт  ТП'!$A$1:$S$29</definedName>
    <definedName name="_xlnm.Print_Area" localSheetId="2">'3.1. паспорт Техсостояние ПС'!$A$2:$T$42</definedName>
    <definedName name="_xlnm.Print_Area" localSheetId="3">'3.2 паспорт Техсостояние ЛЭП'!$A$1:$AA$26</definedName>
    <definedName name="_xlnm.Print_Area" localSheetId="4">'3.3 паспорт описание'!$A$1:$C$30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M24" i="15" l="1"/>
  <c r="D24" i="15"/>
  <c r="J24" i="15" l="1"/>
  <c r="M63" i="15" l="1"/>
  <c r="K63" i="15"/>
  <c r="J63" i="15"/>
  <c r="M56" i="15"/>
  <c r="K56" i="15"/>
  <c r="J56" i="15" s="1"/>
  <c r="J52" i="15" l="1"/>
  <c r="J39" i="15"/>
  <c r="J34" i="15"/>
  <c r="J33" i="15"/>
  <c r="J30" i="15"/>
  <c r="M52" i="15"/>
  <c r="K52" i="15"/>
  <c r="M39" i="15"/>
  <c r="K39" i="15"/>
  <c r="M34" i="15"/>
  <c r="K34" i="15"/>
  <c r="M33" i="15"/>
  <c r="K33" i="15"/>
  <c r="M30" i="15"/>
  <c r="K30" i="15"/>
  <c r="A11" i="24" l="1"/>
  <c r="A15" i="22" l="1"/>
  <c r="A12" i="22"/>
  <c r="A9" i="22"/>
  <c r="A14" i="15"/>
  <c r="A11" i="15"/>
  <c r="A8" i="15"/>
  <c r="A15" i="16"/>
  <c r="A12" i="16"/>
  <c r="A9" i="16"/>
  <c r="A15" i="6"/>
  <c r="A12" i="6"/>
  <c r="A9" i="6"/>
  <c r="A16" i="13"/>
  <c r="A13" i="13"/>
  <c r="A10" i="13"/>
  <c r="A14" i="12"/>
  <c r="A11" i="12"/>
  <c r="A8" i="12"/>
</calcChain>
</file>

<file path=xl/sharedStrings.xml><?xml version="1.0" encoding="utf-8"?>
<sst xmlns="http://schemas.openxmlformats.org/spreadsheetml/2006/main" count="664" uniqueCount="368">
  <si>
    <t>…</t>
  </si>
  <si>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</si>
  <si>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</si>
  <si>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</si>
  <si>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</si>
  <si>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</si>
  <si>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</si>
  <si>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</si>
  <si>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</si>
  <si>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</si>
  <si>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</si>
  <si>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</si>
  <si>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</si>
  <si>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</si>
  <si>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</si>
  <si>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</si>
  <si>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</si>
  <si>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</si>
  <si>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</si>
  <si>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</si>
  <si>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</si>
  <si>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</si>
  <si>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</si>
  <si>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</si>
  <si>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</si>
  <si>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</si>
  <si>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</si>
  <si>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</si>
  <si>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</si>
  <si>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</si>
  <si>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</si>
  <si>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</si>
  <si>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</si>
  <si>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</si>
  <si>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</si>
  <si>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</si>
  <si>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</si>
  <si>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</si>
  <si>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</si>
  <si>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</si>
  <si>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</si>
  <si>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</si>
  <si>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</si>
  <si>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</si>
  <si>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</si>
  <si>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</si>
  <si>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</si>
  <si>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</si>
  <si>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</si>
  <si>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</si>
  <si>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</si>
  <si>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</si>
  <si>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</si>
  <si>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</si>
  <si>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</si>
  <si>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</si>
  <si>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</si>
  <si>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</si>
  <si>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</si>
  <si>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</si>
  <si>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</si>
  <si>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</si>
  <si>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</si>
  <si>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</si>
  <si>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</si>
  <si>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</si>
  <si>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</si>
  <si>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</si>
  <si>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</si>
  <si>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</si>
  <si>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</si>
  <si>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</si>
  <si>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</si>
  <si>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</si>
  <si>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</si>
  <si>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</si>
  <si>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</si>
  <si>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</si>
  <si>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</si>
  <si>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</si>
  <si>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</si>
  <si>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</si>
  <si>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</si>
  <si>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</si>
  <si>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</si>
  <si>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</si>
  <si>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</si>
  <si>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</si>
  <si>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</si>
  <si>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</si>
  <si>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</si>
  <si>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</si>
  <si>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</si>
  <si>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</si>
  <si>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</si>
  <si>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</si>
  <si>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</si>
  <si>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</si>
  <si>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</si>
  <si>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</si>
  <si>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</si>
  <si>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</si>
  <si>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</si>
  <si>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</si>
  <si>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</si>
  <si>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</si>
  <si>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</si>
  <si>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</si>
  <si>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</si>
  <si>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</si>
  <si>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</si>
  <si>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</si>
  <si>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</si>
  <si>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</si>
  <si>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</si>
  <si>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</si>
  <si>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</si>
  <si>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</si>
  <si>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</si>
  <si>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</si>
  <si>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</si>
  <si>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</si>
  <si>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</si>
  <si>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</si>
  <si>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</si>
  <si>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</si>
  <si>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</si>
  <si>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</si>
  <si>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</si>
  <si>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</si>
  <si>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</si>
  <si>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</si>
  <si>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</si>
  <si>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</si>
  <si>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</si>
  <si>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</si>
  <si>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</si>
  <si>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</si>
  <si>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</si>
  <si>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</si>
  <si>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</si>
  <si>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</si>
  <si>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</si>
  <si>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</si>
  <si>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</si>
  <si>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</si>
  <si>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</si>
  <si>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</si>
  <si>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</si>
  <si>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</si>
  <si>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</si>
  <si>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</si>
  <si>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</si>
  <si>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</si>
  <si>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</si>
  <si>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</si>
  <si>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</si>
  <si>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</si>
  <si>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</si>
  <si>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</si>
  <si>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</si>
  <si>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</si>
  <si>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</si>
  <si>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</si>
  <si>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</si>
  <si>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</si>
  <si>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</si>
  <si>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</si>
  <si>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</si>
  <si>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</si>
  <si>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</si>
  <si>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</si>
  <si>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</si>
  <si>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</si>
  <si>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</si>
  <si>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</si>
  <si>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</si>
  <si>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</si>
  <si>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</si>
  <si>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</si>
  <si>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</si>
  <si>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</si>
  <si>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</si>
  <si>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</si>
  <si>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</si>
  <si>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</si>
  <si>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</si>
  <si>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</si>
  <si>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</si>
  <si>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</si>
  <si>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</si>
  <si>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</si>
  <si>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</si>
  <si>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</si>
  <si>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</si>
  <si>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</si>
  <si>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</si>
  <si>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</si>
  <si>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</si>
  <si>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</si>
  <si>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</si>
  <si>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</si>
  <si>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</si>
  <si>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</si>
  <si>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</si>
  <si>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</si>
  <si>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</si>
  <si>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</si>
  <si>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</si>
  <si>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</si>
  <si>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</si>
  <si>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</si>
  <si>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</si>
  <si>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</si>
  <si>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</si>
  <si>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</si>
  <si>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</si>
  <si>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</si>
  <si>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</si>
  <si>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</si>
  <si>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</si>
  <si>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</si>
  <si>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</si>
  <si>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</si>
  <si>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</si>
  <si>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</si>
  <si>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</si>
  <si>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</si>
  <si>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</si>
  <si>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</si>
  <si>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</si>
  <si>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</si>
  <si>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</si>
  <si>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</si>
  <si>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</si>
  <si>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</si>
  <si>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</si>
  <si>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</si>
  <si>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</si>
  <si>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</si>
  <si>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</si>
  <si>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</si>
  <si>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</si>
  <si>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</si>
  <si>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</si>
  <si>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</si>
  <si>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</si>
  <si>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</si>
  <si>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</si>
  <si>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</si>
  <si>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</si>
  <si>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</si>
  <si>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</si>
  <si>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</si>
  <si>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</si>
  <si>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</si>
  <si>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</si>
  <si>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</si>
  <si>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</si>
  <si>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</si>
  <si>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</si>
  <si>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</si>
  <si>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</si>
  <si>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</si>
  <si>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</si>
  <si>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</si>
  <si>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</si>
  <si>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</si>
  <si>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</si>
  <si>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</si>
  <si>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</si>
  <si>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</si>
  <si>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</si>
  <si>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</si>
  <si>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</si>
  <si>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</si>
  <si>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</si>
  <si>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</si>
  <si>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</si>
  <si>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</si>
  <si>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</si>
  <si>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</si>
  <si>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</si>
  <si>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</si>
  <si>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</si>
  <si>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</si>
  <si>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</si>
  <si>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</si>
  <si>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</si>
  <si>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</si>
  <si>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</si>
  <si>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</si>
  <si>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</si>
  <si>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</si>
  <si>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</si>
  <si>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</si>
  <si>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</si>
  <si>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</si>
  <si>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</si>
  <si>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</si>
  <si>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</si>
  <si>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</si>
  <si>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</si>
  <si>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</si>
  <si>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</si>
  <si>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</si>
  <si>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</si>
  <si>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</si>
  <si>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</si>
  <si>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</si>
  <si>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</si>
  <si>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</si>
  <si>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</si>
  <si>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</si>
  <si>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</si>
  <si>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</si>
  <si>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</si>
  <si>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</si>
  <si>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</si>
  <si>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>Год раскрытия информации:   2016 год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</si>
  <si>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</si>
  <si>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>Год раскрытия информации:  2016 год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</si>
  <si>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</si>
  <si>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</si>
  <si>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</si>
  <si>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</si>
  <si>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</si>
  <si>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по состоянию на 01.01.2016</t>
  </si>
  <si>
    <t>Год 2016</t>
  </si>
  <si>
    <t>Информация о заключенных договорах:</t>
  </si>
  <si>
    <t>ПИР</t>
  </si>
  <si>
    <t>СМР</t>
  </si>
  <si>
    <t>Факт</t>
  </si>
  <si>
    <t>Факт 2015  года</t>
  </si>
  <si>
    <t xml:space="preserve">Факт 
</t>
  </si>
  <si>
    <t>Карачаево-Черкесский Филиал ПАО МРСК "Северного Кавказа"</t>
  </si>
  <si>
    <t xml:space="preserve">              prj_109104_50402       </t>
  </si>
  <si>
    <t xml:space="preserve">Карачаево-Черкеский Филиал ПАО МРСК "Северного Кавказа" </t>
  </si>
  <si>
    <t>Карачаево-Черкесская Республика</t>
  </si>
  <si>
    <t xml:space="preserve">не трубуется </t>
  </si>
  <si>
    <t>местного значения</t>
  </si>
  <si>
    <t>нет</t>
  </si>
  <si>
    <t>Год раскрытия информации: 2016 год</t>
  </si>
  <si>
    <t>Реконструкция ВЛ-10 кВ  Ф-859 с увеличением протяженности на 0,033 км Прикубанских РЭС ( 280 кВт; ТУ 953-09-14 25.09.2014, дог.№953 18.03.2015)</t>
  </si>
  <si>
    <t xml:space="preserve">Технологическое присоединнение потребителя </t>
  </si>
  <si>
    <t>Абазинский район КЧР</t>
  </si>
  <si>
    <t xml:space="preserve"> дог.№953 15.01.2015</t>
  </si>
  <si>
    <t>Выполнено</t>
  </si>
  <si>
    <t xml:space="preserve">а. Псыж Абазинского района </t>
  </si>
  <si>
    <t>торговый центр</t>
  </si>
  <si>
    <t>Ф-859 опора 56</t>
  </si>
  <si>
    <t>Ф-859</t>
  </si>
  <si>
    <t>ВЛ</t>
  </si>
  <si>
    <t>СВ-105-5</t>
  </si>
  <si>
    <t xml:space="preserve">Технологическое присоединение потребителя </t>
  </si>
  <si>
    <t>не предусмотренно</t>
  </si>
  <si>
    <t>Выполнение обязательств по договору технологического присоединения</t>
  </si>
  <si>
    <t>Реконструкция ВЛ-10 кВ  Ф-859 с увеличением протяженности на 0,033 км Прикубанских РЭС</t>
  </si>
  <si>
    <t>а. Псыж КЧР</t>
  </si>
  <si>
    <t>Фактические затраты</t>
  </si>
  <si>
    <t xml:space="preserve"> по состоянию на 01.01.2015</t>
  </si>
  <si>
    <t>Хозспособ</t>
  </si>
  <si>
    <t xml:space="preserve">              G_kchf2    </t>
  </si>
  <si>
    <t xml:space="preserve">G_kchf2   </t>
  </si>
  <si>
    <t>нд</t>
  </si>
  <si>
    <t>квартал</t>
  </si>
  <si>
    <t xml:space="preserve"> квартал</t>
  </si>
  <si>
    <t>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</si>
</sst>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  <numFmt numFmtId="169" formatCode="_-* #,##0.000_р_._-;\-* #,##0.000_р_._-;_-* &quot;-&quot;???_р_._-;_-@_-"/>
    <numFmt numFmtId="170" formatCode="_-* #,##0.00_р_._-;\-* #,##0.00_р_._-;_-* &quot;-&quot;???_р_._-;_-@_-"/>
    <numFmt numFmtId="171" formatCode="#,##0.00_ ;\-#,##0.00\ "/>
    <numFmt numFmtId="172" formatCode="_-* #,##0_р_._-;\-* #,##0_р_._-;_-* &quot;-&quot;?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274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49" fontId="7" fillId="0" borderId="1" xfId="1" applyNumberFormat="1" applyFont="1" applyBorder="1" applyAlignment="1">
      <alignment vertical="center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8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/>
    </xf>
    <xf numFmtId="0" fontId="48" fillId="0" borderId="1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/>
    </xf>
    <xf numFmtId="0" fontId="40" fillId="0" borderId="1" xfId="62" applyFont="1" applyBorder="1" applyAlignment="1">
      <alignment horizontal="left" vertical="center" wrapText="1"/>
    </xf>
    <xf numFmtId="0" fontId="40" fillId="0" borderId="1" xfId="62" applyFont="1" applyBorder="1" applyAlignment="1">
      <alignment horizontal="center" vertical="center"/>
    </xf>
    <xf numFmtId="49" fontId="40" fillId="0" borderId="1" xfId="62" applyNumberFormat="1" applyFont="1" applyBorder="1" applyAlignment="1">
      <alignment horizontal="center" vertical="center"/>
    </xf>
    <xf numFmtId="49" fontId="40" fillId="0" borderId="1" xfId="62" applyNumberFormat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3" xfId="2" applyFont="1" applyFill="1" applyBorder="1" applyAlignment="1">
      <alignment horizontal="justify"/>
    </xf>
    <xf numFmtId="0" fontId="38" fillId="0" borderId="23" xfId="2" applyFont="1" applyFill="1" applyBorder="1" applyAlignment="1">
      <alignment horizontal="justify"/>
    </xf>
    <xf numFmtId="0" fontId="38" fillId="0" borderId="24" xfId="2" applyFont="1" applyFill="1" applyBorder="1" applyAlignment="1">
      <alignment horizontal="justify"/>
    </xf>
    <xf numFmtId="0" fontId="39" fillId="0" borderId="23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8" fillId="0" borderId="26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horizontal="justify" vertical="top" wrapText="1"/>
    </xf>
    <xf numFmtId="0" fontId="38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vertical="top" wrapText="1"/>
    </xf>
    <xf numFmtId="0" fontId="38" fillId="0" borderId="27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horizontal="justify" vertical="top" wrapText="1"/>
    </xf>
    <xf numFmtId="0" fontId="38" fillId="0" borderId="28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left" vertical="center" wrapText="1"/>
    </xf>
    <xf numFmtId="0" fontId="38" fillId="0" borderId="28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horizontal="center" vertical="center" wrapText="1"/>
    </xf>
    <xf numFmtId="0" fontId="38" fillId="0" borderId="25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38" fillId="0" borderId="24" xfId="2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left" vertical="top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/>
    <xf numFmtId="14" fontId="11" fillId="0" borderId="1" xfId="2" applyNumberFormat="1" applyFont="1" applyFill="1" applyBorder="1" applyAlignment="1">
      <alignment horizontal="center" vertical="center"/>
    </xf>
    <xf numFmtId="14" fontId="11" fillId="0" borderId="1" xfId="2" applyNumberFormat="1" applyFont="1" applyFill="1" applyBorder="1" applyAlignment="1">
      <alignment vertical="center"/>
    </xf>
    <xf numFmtId="14" fontId="11" fillId="0" borderId="1" xfId="2" applyNumberFormat="1" applyFont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10" fontId="38" fillId="0" borderId="1" xfId="2" applyNumberFormat="1" applyFont="1" applyFill="1" applyBorder="1" applyAlignment="1">
      <alignment horizontal="justify"/>
    </xf>
    <xf numFmtId="0" fontId="7" fillId="0" borderId="1" xfId="1" applyFont="1" applyBorder="1"/>
    <xf numFmtId="0" fontId="7" fillId="0" borderId="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53" fillId="0" borderId="0" xfId="0" applyFont="1" applyAlignment="1">
      <alignment vertical="center" wrapText="1"/>
    </xf>
    <xf numFmtId="0" fontId="36" fillId="0" borderId="1" xfId="0" applyFont="1" applyBorder="1"/>
    <xf numFmtId="0" fontId="53" fillId="0" borderId="1" xfId="0" applyFont="1" applyBorder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11" fillId="0" borderId="1" xfId="2" applyFont="1" applyBorder="1" applyAlignment="1">
      <alignment horizontal="left" vertical="top" wrapText="1"/>
    </xf>
    <xf numFmtId="0" fontId="40" fillId="0" borderId="1" xfId="2" applyFont="1" applyBorder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38" fillId="0" borderId="23" xfId="2" applyNumberFormat="1" applyFont="1" applyFill="1" applyBorder="1" applyAlignment="1">
      <alignment horizontal="justify" vertical="top" wrapText="1"/>
    </xf>
    <xf numFmtId="9" fontId="38" fillId="0" borderId="23" xfId="2" applyNumberFormat="1" applyFont="1" applyFill="1" applyBorder="1" applyAlignment="1">
      <alignment horizontal="justify" vertical="top" wrapText="1"/>
    </xf>
    <xf numFmtId="170" fontId="40" fillId="0" borderId="1" xfId="2" applyNumberFormat="1" applyFont="1" applyFill="1" applyBorder="1" applyAlignment="1">
      <alignment horizontal="center" vertical="center" wrapText="1"/>
    </xf>
    <xf numFmtId="170" fontId="11" fillId="0" borderId="1" xfId="2" applyNumberFormat="1" applyFont="1" applyFill="1" applyBorder="1" applyAlignment="1">
      <alignment horizontal="center" vertical="center" wrapText="1"/>
    </xf>
    <xf numFmtId="2" fontId="40" fillId="0" borderId="1" xfId="2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171" fontId="11" fillId="0" borderId="1" xfId="2" applyNumberFormat="1" applyFont="1" applyFill="1" applyBorder="1" applyAlignment="1">
      <alignment horizontal="center" vertical="center" wrapText="1"/>
    </xf>
    <xf numFmtId="169" fontId="40" fillId="0" borderId="1" xfId="2" applyNumberFormat="1" applyFont="1" applyFill="1" applyBorder="1" applyAlignment="1">
      <alignment horizontal="center" vertical="center" wrapText="1"/>
    </xf>
    <xf numFmtId="172" fontId="11" fillId="0" borderId="1" xfId="2" applyNumberFormat="1" applyFont="1" applyFill="1" applyBorder="1" applyAlignment="1">
      <alignment horizontal="center" vertical="center" wrapText="1"/>
    </xf>
    <xf numFmtId="172" fontId="40" fillId="0" borderId="1" xfId="2" applyNumberFormat="1" applyFont="1" applyFill="1" applyBorder="1" applyAlignment="1">
      <alignment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0" fillId="0" borderId="5" xfId="62" applyFont="1" applyFill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7" fillId="0" borderId="0" xfId="2" applyFont="1" applyFill="1" applyAlignment="1">
      <alignment horizontal="center"/>
    </xf>
    <xf numFmtId="0" fontId="38" fillId="0" borderId="24" xfId="2" applyFont="1" applyFill="1" applyBorder="1" applyAlignment="1">
      <alignment horizontal="left" vertical="top" wrapText="1"/>
    </xf>
    <xf numFmtId="0" fontId="38" fillId="0" borderId="27" xfId="2" applyFont="1" applyFill="1" applyBorder="1" applyAlignment="1">
      <alignment horizontal="left" vertical="top" wrapText="1"/>
    </xf>
    <xf numFmtId="0" fontId="38" fillId="0" borderId="25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A24" sqref="A24: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2" customFormat="1" ht="18.75" customHeight="1" x14ac:dyDescent="0.2">
      <c r="A1" s="18"/>
      <c r="C1" s="36" t="s">
        <v>25</v>
      </c>
      <c r="F1" s="16"/>
      <c r="G1" s="16"/>
    </row>
    <row r="2" spans="1:22" s="12" customFormat="1" ht="18.75" customHeight="1" x14ac:dyDescent="0.3">
      <c r="A2" s="18"/>
      <c r="C2" s="15" t="s">
        <v>8</v>
      </c>
      <c r="F2" s="16"/>
      <c r="G2" s="16"/>
    </row>
    <row r="3" spans="1:22" s="12" customFormat="1" ht="18.75" x14ac:dyDescent="0.3">
      <c r="A3" s="17"/>
      <c r="C3" s="15" t="s">
        <v>24</v>
      </c>
      <c r="F3" s="16"/>
      <c r="G3" s="16"/>
    </row>
    <row r="4" spans="1:22" s="12" customFormat="1" ht="18.75" x14ac:dyDescent="0.3">
      <c r="A4" s="17"/>
      <c r="F4" s="16"/>
      <c r="G4" s="16"/>
      <c r="H4" s="15"/>
    </row>
    <row r="5" spans="1:22" s="12" customFormat="1" ht="15.75" x14ac:dyDescent="0.25">
      <c r="A5" s="206" t="s">
        <v>316</v>
      </c>
      <c r="B5" s="206"/>
      <c r="C5" s="206"/>
      <c r="D5" s="157"/>
      <c r="E5" s="157"/>
      <c r="F5" s="157"/>
      <c r="G5" s="157"/>
      <c r="H5" s="157"/>
      <c r="I5" s="157"/>
      <c r="J5" s="157"/>
    </row>
    <row r="6" spans="1:22" s="12" customFormat="1" ht="18.75" x14ac:dyDescent="0.3">
      <c r="A6" s="17"/>
      <c r="F6" s="16"/>
      <c r="G6" s="16"/>
      <c r="H6" s="15"/>
    </row>
    <row r="7" spans="1:22" s="12" customFormat="1" ht="18.75" x14ac:dyDescent="0.2">
      <c r="A7" s="210" t="s">
        <v>7</v>
      </c>
      <c r="B7" s="210"/>
      <c r="C7" s="210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12" customFormat="1" ht="18.75" x14ac:dyDescent="0.2">
      <c r="A8" s="14"/>
      <c r="B8" s="14"/>
      <c r="C8" s="14"/>
      <c r="D8" s="14"/>
      <c r="E8" s="14"/>
      <c r="F8" s="14"/>
      <c r="G8" s="14"/>
      <c r="H8" s="1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s="12" customFormat="1" ht="18.75" x14ac:dyDescent="0.2">
      <c r="A9" s="211" t="s">
        <v>335</v>
      </c>
      <c r="B9" s="211"/>
      <c r="C9" s="211"/>
      <c r="D9" s="8"/>
      <c r="E9" s="8"/>
      <c r="F9" s="8"/>
      <c r="G9" s="8"/>
      <c r="H9" s="8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s="12" customFormat="1" ht="18.75" x14ac:dyDescent="0.2">
      <c r="A10" s="207" t="s">
        <v>6</v>
      </c>
      <c r="B10" s="207"/>
      <c r="C10" s="207"/>
      <c r="D10" s="6"/>
      <c r="E10" s="6"/>
      <c r="F10" s="6"/>
      <c r="G10" s="6"/>
      <c r="H10" s="6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12" customFormat="1" ht="18.75" x14ac:dyDescent="0.2">
      <c r="A11" s="14"/>
      <c r="B11" s="14"/>
      <c r="C11" s="14"/>
      <c r="D11" s="14"/>
      <c r="E11" s="14"/>
      <c r="F11" s="14"/>
      <c r="G11" s="14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s="12" customFormat="1" ht="18.75" x14ac:dyDescent="0.2">
      <c r="A12" s="209" t="s">
        <v>362</v>
      </c>
      <c r="B12" s="209"/>
      <c r="C12" s="209"/>
      <c r="D12" s="8"/>
      <c r="E12" s="8"/>
      <c r="F12" s="8"/>
      <c r="G12" s="8"/>
      <c r="H12" s="8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2" customFormat="1" ht="18.75" x14ac:dyDescent="0.2">
      <c r="A13" s="207" t="s">
        <v>5</v>
      </c>
      <c r="B13" s="207"/>
      <c r="C13" s="207"/>
      <c r="D13" s="6"/>
      <c r="E13" s="6"/>
      <c r="F13" s="6"/>
      <c r="G13" s="6"/>
      <c r="H13" s="6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9" customFormat="1" ht="15.7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6.75" customHeight="1" x14ac:dyDescent="0.2">
      <c r="A15" s="212" t="s">
        <v>343</v>
      </c>
      <c r="B15" s="212"/>
      <c r="C15" s="2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 x14ac:dyDescent="0.2">
      <c r="A16" s="207" t="s">
        <v>4</v>
      </c>
      <c r="B16" s="207"/>
      <c r="C16" s="20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208" t="s">
        <v>307</v>
      </c>
      <c r="B18" s="209"/>
      <c r="C18" s="209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 x14ac:dyDescent="0.2">
      <c r="A19" s="6"/>
      <c r="B19" s="6"/>
      <c r="C19" s="6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1" t="s">
        <v>3</v>
      </c>
      <c r="B20" s="35" t="s">
        <v>23</v>
      </c>
      <c r="C20" s="34" t="s">
        <v>22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3" customFormat="1" ht="16.5" customHeight="1" x14ac:dyDescent="0.2">
      <c r="A21" s="34">
        <v>1</v>
      </c>
      <c r="B21" s="35">
        <v>2</v>
      </c>
      <c r="C21" s="34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3" customFormat="1" ht="39" customHeight="1" x14ac:dyDescent="0.2">
      <c r="A22" s="20" t="s">
        <v>21</v>
      </c>
      <c r="B22" s="38" t="s">
        <v>181</v>
      </c>
      <c r="C22" s="37" t="s">
        <v>367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3" customFormat="1" ht="41.25" customHeight="1" x14ac:dyDescent="0.2">
      <c r="A23" s="20" t="s">
        <v>19</v>
      </c>
      <c r="B23" s="33" t="s">
        <v>20</v>
      </c>
      <c r="C23" s="188" t="s">
        <v>344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3" customFormat="1" ht="22.5" customHeight="1" x14ac:dyDescent="0.2">
      <c r="A24" s="203"/>
      <c r="B24" s="204"/>
      <c r="C24" s="205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8" customFormat="1" ht="58.5" customHeight="1" x14ac:dyDescent="0.2">
      <c r="A25" s="20" t="s">
        <v>18</v>
      </c>
      <c r="B25" s="154" t="s">
        <v>268</v>
      </c>
      <c r="C25" s="32" t="s">
        <v>337</v>
      </c>
      <c r="D25" s="31"/>
      <c r="E25" s="31"/>
      <c r="F25" s="31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9"/>
      <c r="T25" s="29"/>
      <c r="U25" s="29"/>
      <c r="V25" s="29"/>
    </row>
    <row r="26" spans="1:22" s="28" customFormat="1" ht="42.75" customHeight="1" x14ac:dyDescent="0.2">
      <c r="A26" s="20" t="s">
        <v>17</v>
      </c>
      <c r="B26" s="154" t="s">
        <v>31</v>
      </c>
      <c r="C26" s="32" t="s">
        <v>338</v>
      </c>
      <c r="D26" s="31"/>
      <c r="E26" s="31"/>
      <c r="F26" s="31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9"/>
      <c r="T26" s="29"/>
      <c r="U26" s="29"/>
      <c r="V26" s="29"/>
    </row>
    <row r="27" spans="1:22" s="28" customFormat="1" ht="51.75" customHeight="1" x14ac:dyDescent="0.2">
      <c r="A27" s="20" t="s">
        <v>15</v>
      </c>
      <c r="B27" s="154" t="s">
        <v>30</v>
      </c>
      <c r="C27" s="32" t="s">
        <v>345</v>
      </c>
      <c r="D27" s="31"/>
      <c r="E27" s="31"/>
      <c r="F27" s="31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9"/>
      <c r="T27" s="29"/>
      <c r="U27" s="29"/>
      <c r="V27" s="29"/>
    </row>
    <row r="28" spans="1:22" s="28" customFormat="1" ht="42.75" customHeight="1" x14ac:dyDescent="0.2">
      <c r="A28" s="20" t="s">
        <v>14</v>
      </c>
      <c r="B28" s="154" t="s">
        <v>269</v>
      </c>
      <c r="C28" s="32" t="s">
        <v>339</v>
      </c>
      <c r="D28" s="31"/>
      <c r="E28" s="31"/>
      <c r="F28" s="31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9"/>
      <c r="T28" s="29"/>
      <c r="U28" s="29"/>
      <c r="V28" s="29"/>
    </row>
    <row r="29" spans="1:22" s="28" customFormat="1" ht="51.75" customHeight="1" x14ac:dyDescent="0.2">
      <c r="A29" s="20" t="s">
        <v>12</v>
      </c>
      <c r="B29" s="154" t="s">
        <v>270</v>
      </c>
      <c r="C29" s="32" t="s">
        <v>339</v>
      </c>
      <c r="D29" s="31"/>
      <c r="E29" s="31"/>
      <c r="F29" s="31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9"/>
      <c r="T29" s="29"/>
      <c r="U29" s="29"/>
      <c r="V29" s="29"/>
    </row>
    <row r="30" spans="1:22" s="28" customFormat="1" ht="51.75" customHeight="1" x14ac:dyDescent="0.2">
      <c r="A30" s="20" t="s">
        <v>10</v>
      </c>
      <c r="B30" s="154" t="s">
        <v>271</v>
      </c>
      <c r="C30" s="32" t="s">
        <v>339</v>
      </c>
      <c r="D30" s="31"/>
      <c r="E30" s="31"/>
      <c r="F30" s="31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9"/>
      <c r="T30" s="29"/>
      <c r="U30" s="29"/>
      <c r="V30" s="29"/>
    </row>
    <row r="31" spans="1:22" s="28" customFormat="1" ht="51.75" customHeight="1" x14ac:dyDescent="0.2">
      <c r="A31" s="20" t="s">
        <v>29</v>
      </c>
      <c r="B31" s="37" t="s">
        <v>272</v>
      </c>
      <c r="C31" s="32" t="s">
        <v>339</v>
      </c>
      <c r="D31" s="31"/>
      <c r="E31" s="31"/>
      <c r="F31" s="31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9"/>
      <c r="T31" s="29"/>
      <c r="U31" s="29"/>
      <c r="V31" s="29"/>
    </row>
    <row r="32" spans="1:22" s="28" customFormat="1" ht="31.5" x14ac:dyDescent="0.2">
      <c r="A32" s="20" t="s">
        <v>27</v>
      </c>
      <c r="B32" s="37" t="s">
        <v>273</v>
      </c>
      <c r="C32" s="32" t="s">
        <v>339</v>
      </c>
      <c r="D32" s="31"/>
      <c r="E32" s="31"/>
      <c r="F32" s="31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9"/>
      <c r="T32" s="29"/>
      <c r="U32" s="29"/>
      <c r="V32" s="29"/>
    </row>
    <row r="33" spans="1:22" s="28" customFormat="1" ht="78.75" x14ac:dyDescent="0.2">
      <c r="A33" s="20" t="s">
        <v>26</v>
      </c>
      <c r="B33" s="37" t="s">
        <v>274</v>
      </c>
      <c r="C33" s="37" t="s">
        <v>340</v>
      </c>
      <c r="D33" s="31"/>
      <c r="E33" s="31"/>
      <c r="F33" s="31"/>
      <c r="G33" s="3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9"/>
      <c r="T33" s="29"/>
      <c r="U33" s="29"/>
      <c r="V33" s="29"/>
    </row>
    <row r="34" spans="1:22" ht="94.5" x14ac:dyDescent="0.25">
      <c r="A34" s="20" t="s">
        <v>284</v>
      </c>
      <c r="B34" s="37" t="s">
        <v>275</v>
      </c>
      <c r="C34" s="21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47.25" x14ac:dyDescent="0.25">
      <c r="A35" s="20" t="s">
        <v>278</v>
      </c>
      <c r="B35" s="37" t="s">
        <v>28</v>
      </c>
      <c r="C35" s="21" t="s">
        <v>341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31.5" x14ac:dyDescent="0.25">
      <c r="A36" s="20" t="s">
        <v>285</v>
      </c>
      <c r="B36" s="37" t="s">
        <v>276</v>
      </c>
      <c r="C36" s="21" t="s">
        <v>341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15.75" x14ac:dyDescent="0.25">
      <c r="A37" s="20" t="s">
        <v>279</v>
      </c>
      <c r="B37" s="37" t="s">
        <v>277</v>
      </c>
      <c r="C37" s="21" t="s">
        <v>341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15.75" x14ac:dyDescent="0.25">
      <c r="A38" s="20" t="s">
        <v>286</v>
      </c>
      <c r="B38" s="37" t="s">
        <v>177</v>
      </c>
      <c r="C38" s="21" t="s">
        <v>341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203"/>
      <c r="B39" s="204"/>
      <c r="C39" s="205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101.25" customHeight="1" x14ac:dyDescent="0.25">
      <c r="A40" s="20" t="s">
        <v>280</v>
      </c>
      <c r="B40" s="37" t="s">
        <v>308</v>
      </c>
      <c r="C40" s="181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8.75" customHeight="1" x14ac:dyDescent="0.25">
      <c r="A41" s="203"/>
      <c r="B41" s="204"/>
      <c r="C41" s="20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47.25" x14ac:dyDescent="0.25">
      <c r="A42" s="20" t="s">
        <v>305</v>
      </c>
      <c r="B42" s="37" t="s">
        <v>313</v>
      </c>
      <c r="C42" s="182">
        <v>0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47.25" x14ac:dyDescent="0.25">
      <c r="A43" s="20" t="s">
        <v>281</v>
      </c>
      <c r="B43" s="37" t="s">
        <v>320</v>
      </c>
      <c r="C43" s="183">
        <v>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6"/>
  <sheetViews>
    <sheetView view="pageBreakPreview" topLeftCell="A7" zoomScale="60" zoomScaleNormal="100" workbookViewId="0">
      <selection activeCell="S22" sqref="S2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17.42578125" style="1" customWidth="1"/>
    <col min="5" max="5" width="33.85546875" style="1" customWidth="1"/>
    <col min="6" max="6" width="32" style="1" customWidth="1"/>
    <col min="7" max="7" width="34.42578125" style="1" customWidth="1"/>
    <col min="8" max="10" width="20.5703125" style="1" customWidth="1"/>
    <col min="11" max="11" width="16" style="1" customWidth="1"/>
    <col min="12" max="12" width="17" style="1" customWidth="1"/>
    <col min="13" max="13" width="21.28515625" style="1" customWidth="1"/>
    <col min="14" max="14" width="23.85546875" style="1" customWidth="1"/>
    <col min="15" max="15" width="19.71093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2" customFormat="1" ht="18.75" customHeight="1" x14ac:dyDescent="0.2">
      <c r="A1" s="18"/>
      <c r="S1" s="36" t="s">
        <v>25</v>
      </c>
    </row>
    <row r="2" spans="1:28" s="12" customFormat="1" ht="18.75" customHeight="1" x14ac:dyDescent="0.3">
      <c r="A2" s="18"/>
      <c r="S2" s="15" t="s">
        <v>8</v>
      </c>
    </row>
    <row r="3" spans="1:28" s="12" customFormat="1" ht="18.75" x14ac:dyDescent="0.3">
      <c r="S3" s="15" t="s">
        <v>24</v>
      </c>
    </row>
    <row r="4" spans="1:28" s="12" customFormat="1" ht="18.75" customHeight="1" x14ac:dyDescent="0.2">
      <c r="A4" s="206" t="s">
        <v>317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28" s="12" customFormat="1" ht="15.75" x14ac:dyDescent="0.2">
      <c r="A5" s="17"/>
    </row>
    <row r="6" spans="1:28" s="12" customFormat="1" ht="18.75" x14ac:dyDescent="0.2">
      <c r="A6" s="210" t="s">
        <v>7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13"/>
      <c r="U6" s="13"/>
      <c r="V6" s="13"/>
      <c r="W6" s="13"/>
      <c r="X6" s="13"/>
      <c r="Y6" s="13"/>
      <c r="Z6" s="13"/>
      <c r="AA6" s="13"/>
      <c r="AB6" s="13"/>
    </row>
    <row r="7" spans="1:28" s="12" customFormat="1" ht="18.75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13"/>
      <c r="U7" s="13"/>
      <c r="V7" s="13"/>
      <c r="W7" s="13"/>
      <c r="X7" s="13"/>
      <c r="Y7" s="13"/>
      <c r="Z7" s="13"/>
      <c r="AA7" s="13"/>
      <c r="AB7" s="13"/>
    </row>
    <row r="8" spans="1:28" s="12" customFormat="1" ht="18.75" x14ac:dyDescent="0.2">
      <c r="A8" s="209" t="str">
        <f>'1. паспорт местоположение'!A9:C9</f>
        <v>Карачаево-Черкесский Филиал ПАО МРСК "Северного Кавказа"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13"/>
      <c r="U8" s="13"/>
      <c r="V8" s="13"/>
      <c r="W8" s="13"/>
      <c r="X8" s="13"/>
      <c r="Y8" s="13"/>
      <c r="Z8" s="13"/>
      <c r="AA8" s="13"/>
      <c r="AB8" s="13"/>
    </row>
    <row r="9" spans="1:28" s="12" customFormat="1" ht="18.75" x14ac:dyDescent="0.2">
      <c r="A9" s="207" t="s">
        <v>6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13"/>
      <c r="U9" s="13"/>
      <c r="V9" s="13"/>
      <c r="W9" s="13"/>
      <c r="X9" s="13"/>
      <c r="Y9" s="13"/>
      <c r="Z9" s="13"/>
      <c r="AA9" s="13"/>
      <c r="AB9" s="13"/>
    </row>
    <row r="10" spans="1:28" s="12" customFormat="1" ht="18.75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12" customFormat="1" ht="18.75" x14ac:dyDescent="0.2">
      <c r="A11" s="209" t="str">
        <f>'1. паспорт местоположение'!A12:C12</f>
        <v xml:space="preserve">              G_kchf2    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12" customFormat="1" ht="18.75" x14ac:dyDescent="0.2">
      <c r="A12" s="207" t="s">
        <v>5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s="9" customFormat="1" ht="15.75" customHeight="1" x14ac:dyDescent="0.2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8.75" x14ac:dyDescent="0.2">
      <c r="A14" s="209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 x14ac:dyDescent="0.2">
      <c r="A15" s="207" t="s">
        <v>4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 x14ac:dyDescent="0.2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208" t="s">
        <v>288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 x14ac:dyDescent="0.2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16" t="s">
        <v>3</v>
      </c>
      <c r="B19" s="216" t="s">
        <v>43</v>
      </c>
      <c r="C19" s="217" t="s">
        <v>190</v>
      </c>
      <c r="D19" s="216" t="s">
        <v>189</v>
      </c>
      <c r="E19" s="216" t="s">
        <v>42</v>
      </c>
      <c r="F19" s="216" t="s">
        <v>41</v>
      </c>
      <c r="G19" s="216" t="s">
        <v>185</v>
      </c>
      <c r="H19" s="216" t="s">
        <v>40</v>
      </c>
      <c r="I19" s="216" t="s">
        <v>39</v>
      </c>
      <c r="J19" s="216" t="s">
        <v>38</v>
      </c>
      <c r="K19" s="216" t="s">
        <v>37</v>
      </c>
      <c r="L19" s="216" t="s">
        <v>36</v>
      </c>
      <c r="M19" s="216" t="s">
        <v>35</v>
      </c>
      <c r="N19" s="216" t="s">
        <v>34</v>
      </c>
      <c r="O19" s="216" t="s">
        <v>33</v>
      </c>
      <c r="P19" s="216" t="s">
        <v>32</v>
      </c>
      <c r="Q19" s="216" t="s">
        <v>188</v>
      </c>
      <c r="R19" s="216"/>
      <c r="S19" s="219" t="s">
        <v>283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216"/>
      <c r="B20" s="216"/>
      <c r="C20" s="218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39" t="s">
        <v>186</v>
      </c>
      <c r="R20" s="40" t="s">
        <v>187</v>
      </c>
      <c r="S20" s="219"/>
      <c r="T20" s="24"/>
      <c r="U20" s="24"/>
      <c r="V20" s="24"/>
      <c r="W20" s="24"/>
      <c r="X20" s="24"/>
      <c r="Y20" s="24"/>
      <c r="Z20" s="23"/>
      <c r="AA20" s="23"/>
      <c r="AB20" s="23"/>
    </row>
    <row r="21" spans="1:28" s="3" customFormat="1" ht="18.75" x14ac:dyDescent="0.2">
      <c r="A21" s="39">
        <v>1</v>
      </c>
      <c r="B21" s="43">
        <v>2</v>
      </c>
      <c r="C21" s="39">
        <v>3</v>
      </c>
      <c r="D21" s="43">
        <v>4</v>
      </c>
      <c r="E21" s="39">
        <v>5</v>
      </c>
      <c r="F21" s="43">
        <v>6</v>
      </c>
      <c r="G21" s="150">
        <v>7</v>
      </c>
      <c r="H21" s="151">
        <v>8</v>
      </c>
      <c r="I21" s="150">
        <v>9</v>
      </c>
      <c r="J21" s="151">
        <v>10</v>
      </c>
      <c r="K21" s="150">
        <v>11</v>
      </c>
      <c r="L21" s="151">
        <v>12</v>
      </c>
      <c r="M21" s="150">
        <v>13</v>
      </c>
      <c r="N21" s="151">
        <v>14</v>
      </c>
      <c r="O21" s="150">
        <v>15</v>
      </c>
      <c r="P21" s="151">
        <v>16</v>
      </c>
      <c r="Q21" s="150">
        <v>17</v>
      </c>
      <c r="R21" s="151">
        <v>18</v>
      </c>
      <c r="S21" s="150">
        <v>19</v>
      </c>
      <c r="T21" s="24"/>
      <c r="U21" s="24"/>
      <c r="V21" s="24"/>
      <c r="W21" s="24"/>
      <c r="X21" s="24"/>
      <c r="Y21" s="24"/>
      <c r="Z21" s="23"/>
      <c r="AA21" s="23"/>
      <c r="AB21" s="23"/>
    </row>
    <row r="22" spans="1:28" s="3" customFormat="1" ht="32.25" customHeight="1" x14ac:dyDescent="0.2">
      <c r="A22" s="39">
        <v>1</v>
      </c>
      <c r="B22" s="151" t="s">
        <v>346</v>
      </c>
      <c r="C22" s="43"/>
      <c r="D22" s="43" t="s">
        <v>347</v>
      </c>
      <c r="E22" s="43" t="s">
        <v>348</v>
      </c>
      <c r="F22" s="43" t="s">
        <v>349</v>
      </c>
      <c r="G22" s="43" t="s">
        <v>350</v>
      </c>
      <c r="H22" s="43">
        <v>280</v>
      </c>
      <c r="I22" s="43" t="s">
        <v>184</v>
      </c>
      <c r="J22" s="43"/>
      <c r="K22" s="43">
        <v>10</v>
      </c>
      <c r="L22" s="43">
        <v>3</v>
      </c>
      <c r="M22" s="43">
        <v>400</v>
      </c>
      <c r="N22" s="43">
        <v>1</v>
      </c>
      <c r="O22" s="43"/>
      <c r="P22" s="43"/>
      <c r="Q22" s="35"/>
      <c r="R22" s="5"/>
      <c r="S22" s="149">
        <v>5.4800000000000001E-2</v>
      </c>
      <c r="T22" s="24"/>
      <c r="U22" s="24"/>
      <c r="V22" s="24"/>
      <c r="W22" s="24"/>
      <c r="X22" s="24"/>
      <c r="Y22" s="24"/>
      <c r="Z22" s="23"/>
      <c r="AA22" s="23"/>
      <c r="AB22" s="23"/>
    </row>
    <row r="23" spans="1:28" s="3" customFormat="1" ht="18.75" x14ac:dyDescent="0.2">
      <c r="A23" s="39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35"/>
      <c r="R23" s="149"/>
      <c r="S23" s="149"/>
      <c r="T23" s="24"/>
      <c r="U23" s="24"/>
      <c r="V23" s="24"/>
      <c r="W23" s="24"/>
      <c r="X23" s="23"/>
      <c r="Y23" s="23"/>
      <c r="Z23" s="23"/>
      <c r="AA23" s="23"/>
      <c r="AB23" s="23"/>
    </row>
    <row r="24" spans="1:28" s="3" customFormat="1" ht="18.75" x14ac:dyDescent="0.2">
      <c r="A24" s="39"/>
      <c r="B24" s="43"/>
      <c r="C24" s="43"/>
      <c r="D24" s="43"/>
      <c r="E24" s="43"/>
      <c r="F24" s="43"/>
      <c r="G24" s="43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5"/>
      <c r="S24" s="149"/>
      <c r="T24" s="24"/>
      <c r="U24" s="24"/>
      <c r="V24" s="24"/>
      <c r="W24" s="24"/>
      <c r="X24" s="23"/>
      <c r="Y24" s="23"/>
      <c r="Z24" s="23"/>
      <c r="AA24" s="23"/>
      <c r="AB24" s="23"/>
    </row>
    <row r="25" spans="1:28" s="3" customFormat="1" ht="18.75" x14ac:dyDescent="0.2">
      <c r="A25" s="42"/>
      <c r="B25" s="43"/>
      <c r="C25" s="43"/>
      <c r="D25" s="43"/>
      <c r="E25" s="43"/>
      <c r="F25" s="43"/>
      <c r="G25" s="43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5"/>
      <c r="S25" s="149"/>
      <c r="T25" s="24"/>
      <c r="U25" s="24"/>
      <c r="V25" s="24"/>
      <c r="W25" s="24"/>
      <c r="X25" s="23"/>
      <c r="Y25" s="23"/>
      <c r="Z25" s="23"/>
      <c r="AA25" s="23"/>
      <c r="AB25" s="23"/>
    </row>
    <row r="26" spans="1:28" s="3" customFormat="1" ht="18.75" x14ac:dyDescent="0.2">
      <c r="A26" s="42"/>
      <c r="B26" s="43"/>
      <c r="C26" s="43"/>
      <c r="D26" s="43"/>
      <c r="E26" s="43"/>
      <c r="F26" s="43"/>
      <c r="G26" s="43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5"/>
      <c r="S26" s="149"/>
      <c r="T26" s="24"/>
      <c r="U26" s="24"/>
      <c r="V26" s="24"/>
      <c r="W26" s="24"/>
      <c r="X26" s="23"/>
      <c r="Y26" s="23"/>
      <c r="Z26" s="23"/>
      <c r="AA26" s="23"/>
      <c r="AB26" s="23"/>
    </row>
    <row r="27" spans="1:28" s="3" customFormat="1" ht="18.75" x14ac:dyDescent="0.2">
      <c r="A27" s="42"/>
      <c r="B27" s="43"/>
      <c r="C27" s="43"/>
      <c r="D27" s="43"/>
      <c r="E27" s="43"/>
      <c r="F27" s="43"/>
      <c r="G27" s="43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5"/>
      <c r="S27" s="149"/>
      <c r="T27" s="24"/>
      <c r="U27" s="24"/>
      <c r="V27" s="24"/>
      <c r="W27" s="24"/>
      <c r="X27" s="23"/>
      <c r="Y27" s="23"/>
      <c r="Z27" s="23"/>
      <c r="AA27" s="23"/>
      <c r="AB27" s="23"/>
    </row>
    <row r="28" spans="1:28" s="3" customFormat="1" ht="18.75" x14ac:dyDescent="0.2">
      <c r="A28" s="27" t="s">
        <v>0</v>
      </c>
      <c r="B28" s="27" t="s">
        <v>0</v>
      </c>
      <c r="C28" s="27"/>
      <c r="D28" s="27"/>
      <c r="E28" s="27" t="s">
        <v>0</v>
      </c>
      <c r="F28" s="27" t="s">
        <v>0</v>
      </c>
      <c r="G28" s="27" t="s">
        <v>0</v>
      </c>
      <c r="H28" s="27" t="s">
        <v>0</v>
      </c>
      <c r="I28" s="27"/>
      <c r="J28" s="27"/>
      <c r="K28" s="27"/>
      <c r="L28" s="27"/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5"/>
      <c r="S28" s="149"/>
      <c r="T28" s="24"/>
      <c r="U28" s="24"/>
      <c r="V28" s="24"/>
      <c r="W28" s="24"/>
      <c r="X28" s="23"/>
      <c r="Y28" s="23"/>
      <c r="Z28" s="23"/>
      <c r="AA28" s="23"/>
      <c r="AB28" s="23"/>
    </row>
    <row r="29" spans="1:28" ht="20.25" customHeight="1" x14ac:dyDescent="0.25">
      <c r="A29" s="112"/>
      <c r="B29" s="43" t="s">
        <v>183</v>
      </c>
      <c r="C29" s="43"/>
      <c r="D29" s="43"/>
      <c r="E29" s="112" t="s">
        <v>184</v>
      </c>
      <c r="F29" s="112" t="s">
        <v>184</v>
      </c>
      <c r="G29" s="112" t="s">
        <v>184</v>
      </c>
      <c r="H29" s="112"/>
      <c r="I29" s="112"/>
      <c r="J29" s="112"/>
      <c r="K29" s="112"/>
      <c r="L29" s="112"/>
      <c r="M29" s="112"/>
      <c r="N29" s="112"/>
      <c r="O29" s="112"/>
      <c r="P29" s="112"/>
      <c r="Q29" s="113"/>
      <c r="R29" s="2"/>
      <c r="S29" s="2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</row>
    <row r="31" spans="1:28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spans="1:28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1:28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8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8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8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spans="1:28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spans="1:28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1:28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7" zoomScale="60" zoomScaleNormal="60" workbookViewId="0">
      <selection activeCell="A16" sqref="A16:T16"/>
    </sheetView>
  </sheetViews>
  <sheetFormatPr defaultColWidth="10.7109375" defaultRowHeight="15.75" x14ac:dyDescent="0.25"/>
  <cols>
    <col min="1" max="1" width="9.5703125" style="45" customWidth="1"/>
    <col min="2" max="2" width="8.7109375" style="45" customWidth="1"/>
    <col min="3" max="3" width="12.7109375" style="45" customWidth="1"/>
    <col min="4" max="4" width="16.140625" style="45" customWidth="1"/>
    <col min="5" max="5" width="11.140625" style="45" customWidth="1"/>
    <col min="6" max="6" width="11" style="45" customWidth="1"/>
    <col min="7" max="8" width="8.7109375" style="45" customWidth="1"/>
    <col min="9" max="9" width="7.28515625" style="45" customWidth="1"/>
    <col min="10" max="10" width="9.28515625" style="45" customWidth="1"/>
    <col min="11" max="11" width="10.28515625" style="45" customWidth="1"/>
    <col min="12" max="15" width="8.710937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0" ht="3" customHeight="1" x14ac:dyDescent="0.25"/>
    <row r="2" spans="1:20" ht="15" customHeight="1" x14ac:dyDescent="0.25">
      <c r="T2" s="36" t="s">
        <v>25</v>
      </c>
    </row>
    <row r="3" spans="1:20" s="12" customFormat="1" ht="18.75" customHeight="1" x14ac:dyDescent="0.3">
      <c r="A3" s="18"/>
      <c r="H3" s="16"/>
      <c r="T3" s="15" t="s">
        <v>8</v>
      </c>
    </row>
    <row r="4" spans="1:20" s="12" customFormat="1" ht="18.75" customHeight="1" x14ac:dyDescent="0.3">
      <c r="A4" s="18"/>
      <c r="H4" s="16"/>
      <c r="T4" s="15" t="s">
        <v>24</v>
      </c>
    </row>
    <row r="5" spans="1:20" s="12" customFormat="1" ht="18.75" customHeight="1" x14ac:dyDescent="0.3">
      <c r="A5" s="18"/>
      <c r="H5" s="16"/>
      <c r="T5" s="15"/>
    </row>
    <row r="6" spans="1:20" s="12" customFormat="1" x14ac:dyDescent="0.2">
      <c r="A6" s="206" t="s">
        <v>318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s="12" customFormat="1" x14ac:dyDescent="0.2">
      <c r="A7" s="17"/>
      <c r="H7" s="16"/>
    </row>
    <row r="8" spans="1:20" s="12" customFormat="1" ht="18.75" x14ac:dyDescent="0.2">
      <c r="A8" s="210" t="s">
        <v>7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</row>
    <row r="9" spans="1:20" s="12" customFormat="1" ht="18.75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</row>
    <row r="10" spans="1:20" s="12" customFormat="1" ht="18.75" customHeight="1" x14ac:dyDescent="0.2">
      <c r="A10" s="209" t="str">
        <f>'1. паспорт местоположение'!A9:C9</f>
        <v>Карачаево-Черкесский Филиал ПАО МРСК "Северного Кавказа"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</row>
    <row r="11" spans="1:20" s="12" customFormat="1" ht="18.75" customHeight="1" x14ac:dyDescent="0.2">
      <c r="A11" s="207" t="s">
        <v>6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20" s="12" customFormat="1" ht="18.75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</row>
    <row r="13" spans="1:20" s="12" customFormat="1" ht="18.75" customHeight="1" x14ac:dyDescent="0.2">
      <c r="A13" s="209" t="str">
        <f>'1. паспорт местоположение'!A12:C12</f>
        <v xml:space="preserve">              G_kchf2    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</row>
    <row r="14" spans="1:20" s="12" customFormat="1" ht="18.75" customHeight="1" x14ac:dyDescent="0.2">
      <c r="A14" s="207" t="s">
        <v>5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</row>
    <row r="15" spans="1:20" s="9" customFormat="1" ht="15.75" customHeight="1" x14ac:dyDescent="0.2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3" customFormat="1" ht="18.75" x14ac:dyDescent="0.2">
      <c r="A16" s="209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</row>
    <row r="17" spans="1:113" s="3" customFormat="1" ht="15" customHeight="1" x14ac:dyDescent="0.2">
      <c r="A17" s="207" t="s">
        <v>4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</row>
    <row r="18" spans="1:113" s="3" customFormat="1" ht="15" customHeight="1" x14ac:dyDescent="0.2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</row>
    <row r="19" spans="1:113" s="3" customFormat="1" ht="15" customHeight="1" x14ac:dyDescent="0.2">
      <c r="A19" s="209" t="s">
        <v>291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</row>
    <row r="20" spans="1:113" s="53" customFormat="1" ht="21" customHeight="1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</row>
    <row r="21" spans="1:113" ht="46.5" customHeight="1" x14ac:dyDescent="0.25">
      <c r="A21" s="224" t="s">
        <v>3</v>
      </c>
      <c r="B21" s="227" t="s">
        <v>168</v>
      </c>
      <c r="C21" s="228"/>
      <c r="D21" s="231" t="s">
        <v>65</v>
      </c>
      <c r="E21" s="227" t="s">
        <v>312</v>
      </c>
      <c r="F21" s="228"/>
      <c r="G21" s="227" t="s">
        <v>178</v>
      </c>
      <c r="H21" s="228"/>
      <c r="I21" s="227" t="s">
        <v>64</v>
      </c>
      <c r="J21" s="228"/>
      <c r="K21" s="231" t="s">
        <v>63</v>
      </c>
      <c r="L21" s="227" t="s">
        <v>62</v>
      </c>
      <c r="M21" s="228"/>
      <c r="N21" s="227" t="s">
        <v>309</v>
      </c>
      <c r="O21" s="228"/>
      <c r="P21" s="231" t="s">
        <v>61</v>
      </c>
      <c r="Q21" s="220" t="s">
        <v>60</v>
      </c>
      <c r="R21" s="221"/>
      <c r="S21" s="220" t="s">
        <v>59</v>
      </c>
      <c r="T21" s="222"/>
    </row>
    <row r="22" spans="1:113" ht="204.75" customHeight="1" x14ac:dyDescent="0.25">
      <c r="A22" s="225"/>
      <c r="B22" s="229"/>
      <c r="C22" s="230"/>
      <c r="D22" s="234"/>
      <c r="E22" s="229"/>
      <c r="F22" s="230"/>
      <c r="G22" s="229"/>
      <c r="H22" s="230"/>
      <c r="I22" s="229"/>
      <c r="J22" s="230"/>
      <c r="K22" s="232"/>
      <c r="L22" s="229"/>
      <c r="M22" s="230"/>
      <c r="N22" s="229"/>
      <c r="O22" s="230"/>
      <c r="P22" s="232"/>
      <c r="Q22" s="100" t="s">
        <v>58</v>
      </c>
      <c r="R22" s="100" t="s">
        <v>290</v>
      </c>
      <c r="S22" s="100" t="s">
        <v>57</v>
      </c>
      <c r="T22" s="100" t="s">
        <v>56</v>
      </c>
    </row>
    <row r="23" spans="1:113" ht="51.75" customHeight="1" x14ac:dyDescent="0.25">
      <c r="A23" s="226"/>
      <c r="B23" s="155" t="s">
        <v>54</v>
      </c>
      <c r="C23" s="155" t="s">
        <v>55</v>
      </c>
      <c r="D23" s="232"/>
      <c r="E23" s="155" t="s">
        <v>54</v>
      </c>
      <c r="F23" s="155" t="s">
        <v>55</v>
      </c>
      <c r="G23" s="155" t="s">
        <v>54</v>
      </c>
      <c r="H23" s="155" t="s">
        <v>55</v>
      </c>
      <c r="I23" s="155" t="s">
        <v>54</v>
      </c>
      <c r="J23" s="155" t="s">
        <v>55</v>
      </c>
      <c r="K23" s="155" t="s">
        <v>54</v>
      </c>
      <c r="L23" s="155" t="s">
        <v>54</v>
      </c>
      <c r="M23" s="155" t="s">
        <v>55</v>
      </c>
      <c r="N23" s="155" t="s">
        <v>54</v>
      </c>
      <c r="O23" s="155" t="s">
        <v>55</v>
      </c>
      <c r="P23" s="156" t="s">
        <v>54</v>
      </c>
      <c r="Q23" s="100" t="s">
        <v>54</v>
      </c>
      <c r="R23" s="100" t="s">
        <v>54</v>
      </c>
      <c r="S23" s="100" t="s">
        <v>54</v>
      </c>
      <c r="T23" s="100" t="s">
        <v>54</v>
      </c>
    </row>
    <row r="24" spans="1:113" x14ac:dyDescent="0.25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41.25" customHeight="1" x14ac:dyDescent="0.25">
      <c r="A25" s="57"/>
      <c r="B25" s="55"/>
      <c r="C25" s="55"/>
      <c r="D25" s="55"/>
      <c r="E25" s="55"/>
      <c r="F25" s="55"/>
      <c r="G25" s="55"/>
      <c r="H25" s="55"/>
      <c r="I25" s="55"/>
      <c r="J25" s="54"/>
      <c r="K25" s="54"/>
      <c r="L25" s="54"/>
      <c r="M25" s="56"/>
      <c r="N25" s="56"/>
      <c r="O25" s="56"/>
      <c r="P25" s="54"/>
      <c r="Q25" s="158"/>
      <c r="R25" s="55"/>
      <c r="S25" s="158"/>
      <c r="T25" s="158"/>
    </row>
    <row r="26" spans="1:113" ht="32.25" customHeight="1" x14ac:dyDescent="0.25">
      <c r="A26" s="57"/>
      <c r="B26" s="55"/>
      <c r="C26" s="55"/>
      <c r="D26" s="55"/>
      <c r="E26" s="55"/>
      <c r="F26" s="55"/>
      <c r="G26" s="55"/>
      <c r="H26" s="55"/>
      <c r="I26" s="55"/>
      <c r="J26" s="54"/>
      <c r="K26" s="54"/>
      <c r="L26" s="54"/>
      <c r="M26" s="56"/>
      <c r="N26" s="56"/>
      <c r="O26" s="56"/>
      <c r="P26" s="163"/>
      <c r="Q26" s="158"/>
      <c r="R26" s="55"/>
      <c r="S26" s="158"/>
      <c r="T26" s="158"/>
    </row>
    <row r="27" spans="1:113" s="51" customFormat="1" ht="12.75" x14ac:dyDescent="0.2">
      <c r="B27" s="52"/>
      <c r="C27" s="52"/>
      <c r="K27" s="52"/>
    </row>
    <row r="28" spans="1:113" s="51" customFormat="1" x14ac:dyDescent="0.25">
      <c r="B28" s="49" t="s">
        <v>53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13" x14ac:dyDescent="0.25">
      <c r="B29" s="233" t="s">
        <v>314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13" x14ac:dyDescent="0.25"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</row>
    <row r="31" spans="1:113" x14ac:dyDescent="0.25">
      <c r="B31" s="48" t="s">
        <v>289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50"/>
      <c r="T31" s="50"/>
      <c r="U31" s="50"/>
      <c r="V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</row>
    <row r="32" spans="1:113" x14ac:dyDescent="0.25">
      <c r="B32" s="48" t="s">
        <v>52</v>
      </c>
      <c r="C32" s="48"/>
      <c r="D32" s="48"/>
      <c r="E32" s="48"/>
      <c r="F32" s="46"/>
      <c r="G32" s="46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</row>
    <row r="33" spans="2:113" s="46" customFormat="1" x14ac:dyDescent="0.25">
      <c r="B33" s="48" t="s">
        <v>51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 x14ac:dyDescent="0.25">
      <c r="B34" s="48" t="s">
        <v>50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 x14ac:dyDescent="0.25">
      <c r="B35" s="48" t="s">
        <v>49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 x14ac:dyDescent="0.25">
      <c r="B36" s="48" t="s">
        <v>48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 x14ac:dyDescent="0.25">
      <c r="B37" s="48" t="s">
        <v>47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 x14ac:dyDescent="0.25">
      <c r="B38" s="48" t="s">
        <v>46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 x14ac:dyDescent="0.25">
      <c r="B39" s="48" t="s">
        <v>45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 x14ac:dyDescent="0.25">
      <c r="B40" s="48" t="s">
        <v>44</v>
      </c>
      <c r="C40" s="48"/>
      <c r="D40" s="48"/>
      <c r="E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 x14ac:dyDescent="0.25">
      <c r="Q41" s="48"/>
      <c r="R41" s="48"/>
      <c r="S41" s="48"/>
      <c r="T41" s="48"/>
      <c r="U41" s="48"/>
      <c r="V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  <row r="42" spans="2:113" s="46" customFormat="1" x14ac:dyDescent="0.25"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E1" zoomScale="60" zoomScaleNormal="100" workbookViewId="0">
      <selection activeCell="E10" sqref="E10:Y10"/>
    </sheetView>
  </sheetViews>
  <sheetFormatPr defaultColWidth="10.7109375" defaultRowHeight="15.75" x14ac:dyDescent="0.25"/>
  <cols>
    <col min="1" max="3" width="10.7109375" style="45"/>
    <col min="4" max="4" width="11.5703125" style="45" customWidth="1"/>
    <col min="5" max="5" width="11.85546875" style="45" customWidth="1"/>
    <col min="6" max="6" width="8.7109375" style="45" customWidth="1"/>
    <col min="7" max="7" width="10.28515625" style="45" customWidth="1"/>
    <col min="8" max="8" width="8.7109375" style="45" customWidth="1"/>
    <col min="9" max="9" width="8.28515625" style="45" customWidth="1"/>
    <col min="10" max="10" width="20.140625" style="45" customWidth="1"/>
    <col min="11" max="11" width="11.140625" style="45" customWidth="1"/>
    <col min="12" max="12" width="8.85546875" style="45" customWidth="1"/>
    <col min="13" max="13" width="8.7109375" style="45" customWidth="1"/>
    <col min="14" max="14" width="13.7109375" style="45" customWidth="1"/>
    <col min="15" max="16" width="8.7109375" style="45" customWidth="1"/>
    <col min="17" max="17" width="11.85546875" style="45" customWidth="1"/>
    <col min="18" max="18" width="12" style="45" customWidth="1"/>
    <col min="19" max="19" width="18.28515625" style="45" customWidth="1"/>
    <col min="20" max="20" width="22.42578125" style="45" customWidth="1"/>
    <col min="21" max="21" width="30.7109375" style="45" customWidth="1"/>
    <col min="22" max="22" width="8.7109375" style="45" customWidth="1"/>
    <col min="23" max="23" width="11.28515625" style="45" customWidth="1"/>
    <col min="24" max="24" width="24.5703125" style="45" customWidth="1"/>
    <col min="25" max="25" width="15.28515625" style="45" customWidth="1"/>
    <col min="26" max="26" width="18.5703125" style="45" customWidth="1"/>
    <col min="27" max="27" width="19.140625" style="45" customWidth="1"/>
    <col min="28" max="240" width="10.7109375" style="45"/>
    <col min="241" max="242" width="15.7109375" style="45" customWidth="1"/>
    <col min="243" max="245" width="14.7109375" style="45" customWidth="1"/>
    <col min="246" max="249" width="13.7109375" style="45" customWidth="1"/>
    <col min="250" max="253" width="15.7109375" style="45" customWidth="1"/>
    <col min="254" max="254" width="22.85546875" style="45" customWidth="1"/>
    <col min="255" max="255" width="20.7109375" style="45" customWidth="1"/>
    <col min="256" max="256" width="17.7109375" style="45" customWidth="1"/>
    <col min="257" max="265" width="14.7109375" style="45" customWidth="1"/>
    <col min="266" max="496" width="10.7109375" style="45"/>
    <col min="497" max="498" width="15.7109375" style="45" customWidth="1"/>
    <col min="499" max="501" width="14.7109375" style="45" customWidth="1"/>
    <col min="502" max="505" width="13.7109375" style="45" customWidth="1"/>
    <col min="506" max="509" width="15.7109375" style="45" customWidth="1"/>
    <col min="510" max="510" width="22.85546875" style="45" customWidth="1"/>
    <col min="511" max="511" width="20.7109375" style="45" customWidth="1"/>
    <col min="512" max="512" width="17.7109375" style="45" customWidth="1"/>
    <col min="513" max="521" width="14.7109375" style="45" customWidth="1"/>
    <col min="522" max="752" width="10.7109375" style="45"/>
    <col min="753" max="754" width="15.7109375" style="45" customWidth="1"/>
    <col min="755" max="757" width="14.7109375" style="45" customWidth="1"/>
    <col min="758" max="761" width="13.7109375" style="45" customWidth="1"/>
    <col min="762" max="765" width="15.7109375" style="45" customWidth="1"/>
    <col min="766" max="766" width="22.85546875" style="45" customWidth="1"/>
    <col min="767" max="767" width="20.7109375" style="45" customWidth="1"/>
    <col min="768" max="768" width="17.7109375" style="45" customWidth="1"/>
    <col min="769" max="777" width="14.7109375" style="45" customWidth="1"/>
    <col min="778" max="1008" width="10.7109375" style="45"/>
    <col min="1009" max="1010" width="15.7109375" style="45" customWidth="1"/>
    <col min="1011" max="1013" width="14.7109375" style="45" customWidth="1"/>
    <col min="1014" max="1017" width="13.7109375" style="45" customWidth="1"/>
    <col min="1018" max="1021" width="15.7109375" style="45" customWidth="1"/>
    <col min="1022" max="1022" width="22.85546875" style="45" customWidth="1"/>
    <col min="1023" max="1023" width="20.7109375" style="45" customWidth="1"/>
    <col min="1024" max="1024" width="17.7109375" style="45" customWidth="1"/>
    <col min="1025" max="1033" width="14.7109375" style="45" customWidth="1"/>
    <col min="1034" max="1264" width="10.7109375" style="45"/>
    <col min="1265" max="1266" width="15.7109375" style="45" customWidth="1"/>
    <col min="1267" max="1269" width="14.7109375" style="45" customWidth="1"/>
    <col min="1270" max="1273" width="13.7109375" style="45" customWidth="1"/>
    <col min="1274" max="1277" width="15.7109375" style="45" customWidth="1"/>
    <col min="1278" max="1278" width="22.85546875" style="45" customWidth="1"/>
    <col min="1279" max="1279" width="20.7109375" style="45" customWidth="1"/>
    <col min="1280" max="1280" width="17.7109375" style="45" customWidth="1"/>
    <col min="1281" max="1289" width="14.7109375" style="45" customWidth="1"/>
    <col min="1290" max="1520" width="10.7109375" style="45"/>
    <col min="1521" max="1522" width="15.7109375" style="45" customWidth="1"/>
    <col min="1523" max="1525" width="14.7109375" style="45" customWidth="1"/>
    <col min="1526" max="1529" width="13.7109375" style="45" customWidth="1"/>
    <col min="1530" max="1533" width="15.7109375" style="45" customWidth="1"/>
    <col min="1534" max="1534" width="22.85546875" style="45" customWidth="1"/>
    <col min="1535" max="1535" width="20.7109375" style="45" customWidth="1"/>
    <col min="1536" max="1536" width="17.7109375" style="45" customWidth="1"/>
    <col min="1537" max="1545" width="14.7109375" style="45" customWidth="1"/>
    <col min="1546" max="1776" width="10.7109375" style="45"/>
    <col min="1777" max="1778" width="15.7109375" style="45" customWidth="1"/>
    <col min="1779" max="1781" width="14.7109375" style="45" customWidth="1"/>
    <col min="1782" max="1785" width="13.7109375" style="45" customWidth="1"/>
    <col min="1786" max="1789" width="15.7109375" style="45" customWidth="1"/>
    <col min="1790" max="1790" width="22.85546875" style="45" customWidth="1"/>
    <col min="1791" max="1791" width="20.7109375" style="45" customWidth="1"/>
    <col min="1792" max="1792" width="17.7109375" style="45" customWidth="1"/>
    <col min="1793" max="1801" width="14.7109375" style="45" customWidth="1"/>
    <col min="1802" max="2032" width="10.7109375" style="45"/>
    <col min="2033" max="2034" width="15.7109375" style="45" customWidth="1"/>
    <col min="2035" max="2037" width="14.7109375" style="45" customWidth="1"/>
    <col min="2038" max="2041" width="13.7109375" style="45" customWidth="1"/>
    <col min="2042" max="2045" width="15.7109375" style="45" customWidth="1"/>
    <col min="2046" max="2046" width="22.85546875" style="45" customWidth="1"/>
    <col min="2047" max="2047" width="20.7109375" style="45" customWidth="1"/>
    <col min="2048" max="2048" width="17.7109375" style="45" customWidth="1"/>
    <col min="2049" max="2057" width="14.7109375" style="45" customWidth="1"/>
    <col min="2058" max="2288" width="10.7109375" style="45"/>
    <col min="2289" max="2290" width="15.7109375" style="45" customWidth="1"/>
    <col min="2291" max="2293" width="14.7109375" style="45" customWidth="1"/>
    <col min="2294" max="2297" width="13.7109375" style="45" customWidth="1"/>
    <col min="2298" max="2301" width="15.7109375" style="45" customWidth="1"/>
    <col min="2302" max="2302" width="22.85546875" style="45" customWidth="1"/>
    <col min="2303" max="2303" width="20.7109375" style="45" customWidth="1"/>
    <col min="2304" max="2304" width="17.7109375" style="45" customWidth="1"/>
    <col min="2305" max="2313" width="14.7109375" style="45" customWidth="1"/>
    <col min="2314" max="2544" width="10.7109375" style="45"/>
    <col min="2545" max="2546" width="15.7109375" style="45" customWidth="1"/>
    <col min="2547" max="2549" width="14.7109375" style="45" customWidth="1"/>
    <col min="2550" max="2553" width="13.7109375" style="45" customWidth="1"/>
    <col min="2554" max="2557" width="15.7109375" style="45" customWidth="1"/>
    <col min="2558" max="2558" width="22.85546875" style="45" customWidth="1"/>
    <col min="2559" max="2559" width="20.7109375" style="45" customWidth="1"/>
    <col min="2560" max="2560" width="17.7109375" style="45" customWidth="1"/>
    <col min="2561" max="2569" width="14.7109375" style="45" customWidth="1"/>
    <col min="2570" max="2800" width="10.7109375" style="45"/>
    <col min="2801" max="2802" width="15.7109375" style="45" customWidth="1"/>
    <col min="2803" max="2805" width="14.7109375" style="45" customWidth="1"/>
    <col min="2806" max="2809" width="13.7109375" style="45" customWidth="1"/>
    <col min="2810" max="2813" width="15.7109375" style="45" customWidth="1"/>
    <col min="2814" max="2814" width="22.85546875" style="45" customWidth="1"/>
    <col min="2815" max="2815" width="20.7109375" style="45" customWidth="1"/>
    <col min="2816" max="2816" width="17.7109375" style="45" customWidth="1"/>
    <col min="2817" max="2825" width="14.7109375" style="45" customWidth="1"/>
    <col min="2826" max="3056" width="10.7109375" style="45"/>
    <col min="3057" max="3058" width="15.7109375" style="45" customWidth="1"/>
    <col min="3059" max="3061" width="14.7109375" style="45" customWidth="1"/>
    <col min="3062" max="3065" width="13.7109375" style="45" customWidth="1"/>
    <col min="3066" max="3069" width="15.7109375" style="45" customWidth="1"/>
    <col min="3070" max="3070" width="22.85546875" style="45" customWidth="1"/>
    <col min="3071" max="3071" width="20.7109375" style="45" customWidth="1"/>
    <col min="3072" max="3072" width="17.7109375" style="45" customWidth="1"/>
    <col min="3073" max="3081" width="14.7109375" style="45" customWidth="1"/>
    <col min="3082" max="3312" width="10.7109375" style="45"/>
    <col min="3313" max="3314" width="15.7109375" style="45" customWidth="1"/>
    <col min="3315" max="3317" width="14.7109375" style="45" customWidth="1"/>
    <col min="3318" max="3321" width="13.7109375" style="45" customWidth="1"/>
    <col min="3322" max="3325" width="15.7109375" style="45" customWidth="1"/>
    <col min="3326" max="3326" width="22.85546875" style="45" customWidth="1"/>
    <col min="3327" max="3327" width="20.7109375" style="45" customWidth="1"/>
    <col min="3328" max="3328" width="17.7109375" style="45" customWidth="1"/>
    <col min="3329" max="3337" width="14.7109375" style="45" customWidth="1"/>
    <col min="3338" max="3568" width="10.7109375" style="45"/>
    <col min="3569" max="3570" width="15.7109375" style="45" customWidth="1"/>
    <col min="3571" max="3573" width="14.7109375" style="45" customWidth="1"/>
    <col min="3574" max="3577" width="13.7109375" style="45" customWidth="1"/>
    <col min="3578" max="3581" width="15.7109375" style="45" customWidth="1"/>
    <col min="3582" max="3582" width="22.85546875" style="45" customWidth="1"/>
    <col min="3583" max="3583" width="20.7109375" style="45" customWidth="1"/>
    <col min="3584" max="3584" width="17.7109375" style="45" customWidth="1"/>
    <col min="3585" max="3593" width="14.7109375" style="45" customWidth="1"/>
    <col min="3594" max="3824" width="10.7109375" style="45"/>
    <col min="3825" max="3826" width="15.7109375" style="45" customWidth="1"/>
    <col min="3827" max="3829" width="14.7109375" style="45" customWidth="1"/>
    <col min="3830" max="3833" width="13.7109375" style="45" customWidth="1"/>
    <col min="3834" max="3837" width="15.7109375" style="45" customWidth="1"/>
    <col min="3838" max="3838" width="22.85546875" style="45" customWidth="1"/>
    <col min="3839" max="3839" width="20.7109375" style="45" customWidth="1"/>
    <col min="3840" max="3840" width="17.7109375" style="45" customWidth="1"/>
    <col min="3841" max="3849" width="14.7109375" style="45" customWidth="1"/>
    <col min="3850" max="4080" width="10.7109375" style="45"/>
    <col min="4081" max="4082" width="15.7109375" style="45" customWidth="1"/>
    <col min="4083" max="4085" width="14.7109375" style="45" customWidth="1"/>
    <col min="4086" max="4089" width="13.7109375" style="45" customWidth="1"/>
    <col min="4090" max="4093" width="15.7109375" style="45" customWidth="1"/>
    <col min="4094" max="4094" width="22.85546875" style="45" customWidth="1"/>
    <col min="4095" max="4095" width="20.7109375" style="45" customWidth="1"/>
    <col min="4096" max="4096" width="17.7109375" style="45" customWidth="1"/>
    <col min="4097" max="4105" width="14.7109375" style="45" customWidth="1"/>
    <col min="4106" max="4336" width="10.7109375" style="45"/>
    <col min="4337" max="4338" width="15.7109375" style="45" customWidth="1"/>
    <col min="4339" max="4341" width="14.7109375" style="45" customWidth="1"/>
    <col min="4342" max="4345" width="13.7109375" style="45" customWidth="1"/>
    <col min="4346" max="4349" width="15.7109375" style="45" customWidth="1"/>
    <col min="4350" max="4350" width="22.85546875" style="45" customWidth="1"/>
    <col min="4351" max="4351" width="20.7109375" style="45" customWidth="1"/>
    <col min="4352" max="4352" width="17.7109375" style="45" customWidth="1"/>
    <col min="4353" max="4361" width="14.7109375" style="45" customWidth="1"/>
    <col min="4362" max="4592" width="10.7109375" style="45"/>
    <col min="4593" max="4594" width="15.7109375" style="45" customWidth="1"/>
    <col min="4595" max="4597" width="14.7109375" style="45" customWidth="1"/>
    <col min="4598" max="4601" width="13.7109375" style="45" customWidth="1"/>
    <col min="4602" max="4605" width="15.7109375" style="45" customWidth="1"/>
    <col min="4606" max="4606" width="22.85546875" style="45" customWidth="1"/>
    <col min="4607" max="4607" width="20.7109375" style="45" customWidth="1"/>
    <col min="4608" max="4608" width="17.7109375" style="45" customWidth="1"/>
    <col min="4609" max="4617" width="14.7109375" style="45" customWidth="1"/>
    <col min="4618" max="4848" width="10.7109375" style="45"/>
    <col min="4849" max="4850" width="15.7109375" style="45" customWidth="1"/>
    <col min="4851" max="4853" width="14.7109375" style="45" customWidth="1"/>
    <col min="4854" max="4857" width="13.7109375" style="45" customWidth="1"/>
    <col min="4858" max="4861" width="15.7109375" style="45" customWidth="1"/>
    <col min="4862" max="4862" width="22.85546875" style="45" customWidth="1"/>
    <col min="4863" max="4863" width="20.7109375" style="45" customWidth="1"/>
    <col min="4864" max="4864" width="17.7109375" style="45" customWidth="1"/>
    <col min="4865" max="4873" width="14.7109375" style="45" customWidth="1"/>
    <col min="4874" max="5104" width="10.7109375" style="45"/>
    <col min="5105" max="5106" width="15.7109375" style="45" customWidth="1"/>
    <col min="5107" max="5109" width="14.7109375" style="45" customWidth="1"/>
    <col min="5110" max="5113" width="13.7109375" style="45" customWidth="1"/>
    <col min="5114" max="5117" width="15.7109375" style="45" customWidth="1"/>
    <col min="5118" max="5118" width="22.85546875" style="45" customWidth="1"/>
    <col min="5119" max="5119" width="20.7109375" style="45" customWidth="1"/>
    <col min="5120" max="5120" width="17.7109375" style="45" customWidth="1"/>
    <col min="5121" max="5129" width="14.7109375" style="45" customWidth="1"/>
    <col min="5130" max="5360" width="10.7109375" style="45"/>
    <col min="5361" max="5362" width="15.7109375" style="45" customWidth="1"/>
    <col min="5363" max="5365" width="14.7109375" style="45" customWidth="1"/>
    <col min="5366" max="5369" width="13.7109375" style="45" customWidth="1"/>
    <col min="5370" max="5373" width="15.7109375" style="45" customWidth="1"/>
    <col min="5374" max="5374" width="22.85546875" style="45" customWidth="1"/>
    <col min="5375" max="5375" width="20.7109375" style="45" customWidth="1"/>
    <col min="5376" max="5376" width="17.7109375" style="45" customWidth="1"/>
    <col min="5377" max="5385" width="14.7109375" style="45" customWidth="1"/>
    <col min="5386" max="5616" width="10.7109375" style="45"/>
    <col min="5617" max="5618" width="15.7109375" style="45" customWidth="1"/>
    <col min="5619" max="5621" width="14.7109375" style="45" customWidth="1"/>
    <col min="5622" max="5625" width="13.7109375" style="45" customWidth="1"/>
    <col min="5626" max="5629" width="15.7109375" style="45" customWidth="1"/>
    <col min="5630" max="5630" width="22.85546875" style="45" customWidth="1"/>
    <col min="5631" max="5631" width="20.7109375" style="45" customWidth="1"/>
    <col min="5632" max="5632" width="17.7109375" style="45" customWidth="1"/>
    <col min="5633" max="5641" width="14.7109375" style="45" customWidth="1"/>
    <col min="5642" max="5872" width="10.7109375" style="45"/>
    <col min="5873" max="5874" width="15.7109375" style="45" customWidth="1"/>
    <col min="5875" max="5877" width="14.7109375" style="45" customWidth="1"/>
    <col min="5878" max="5881" width="13.7109375" style="45" customWidth="1"/>
    <col min="5882" max="5885" width="15.7109375" style="45" customWidth="1"/>
    <col min="5886" max="5886" width="22.85546875" style="45" customWidth="1"/>
    <col min="5887" max="5887" width="20.7109375" style="45" customWidth="1"/>
    <col min="5888" max="5888" width="17.7109375" style="45" customWidth="1"/>
    <col min="5889" max="5897" width="14.7109375" style="45" customWidth="1"/>
    <col min="5898" max="6128" width="10.7109375" style="45"/>
    <col min="6129" max="6130" width="15.7109375" style="45" customWidth="1"/>
    <col min="6131" max="6133" width="14.7109375" style="45" customWidth="1"/>
    <col min="6134" max="6137" width="13.7109375" style="45" customWidth="1"/>
    <col min="6138" max="6141" width="15.7109375" style="45" customWidth="1"/>
    <col min="6142" max="6142" width="22.85546875" style="45" customWidth="1"/>
    <col min="6143" max="6143" width="20.7109375" style="45" customWidth="1"/>
    <col min="6144" max="6144" width="17.7109375" style="45" customWidth="1"/>
    <col min="6145" max="6153" width="14.7109375" style="45" customWidth="1"/>
    <col min="6154" max="6384" width="10.7109375" style="45"/>
    <col min="6385" max="6386" width="15.7109375" style="45" customWidth="1"/>
    <col min="6387" max="6389" width="14.7109375" style="45" customWidth="1"/>
    <col min="6390" max="6393" width="13.7109375" style="45" customWidth="1"/>
    <col min="6394" max="6397" width="15.7109375" style="45" customWidth="1"/>
    <col min="6398" max="6398" width="22.85546875" style="45" customWidth="1"/>
    <col min="6399" max="6399" width="20.7109375" style="45" customWidth="1"/>
    <col min="6400" max="6400" width="17.7109375" style="45" customWidth="1"/>
    <col min="6401" max="6409" width="14.7109375" style="45" customWidth="1"/>
    <col min="6410" max="6640" width="10.7109375" style="45"/>
    <col min="6641" max="6642" width="15.7109375" style="45" customWidth="1"/>
    <col min="6643" max="6645" width="14.7109375" style="45" customWidth="1"/>
    <col min="6646" max="6649" width="13.7109375" style="45" customWidth="1"/>
    <col min="6650" max="6653" width="15.7109375" style="45" customWidth="1"/>
    <col min="6654" max="6654" width="22.85546875" style="45" customWidth="1"/>
    <col min="6655" max="6655" width="20.7109375" style="45" customWidth="1"/>
    <col min="6656" max="6656" width="17.7109375" style="45" customWidth="1"/>
    <col min="6657" max="6665" width="14.7109375" style="45" customWidth="1"/>
    <col min="6666" max="6896" width="10.7109375" style="45"/>
    <col min="6897" max="6898" width="15.7109375" style="45" customWidth="1"/>
    <col min="6899" max="6901" width="14.7109375" style="45" customWidth="1"/>
    <col min="6902" max="6905" width="13.7109375" style="45" customWidth="1"/>
    <col min="6906" max="6909" width="15.7109375" style="45" customWidth="1"/>
    <col min="6910" max="6910" width="22.85546875" style="45" customWidth="1"/>
    <col min="6911" max="6911" width="20.7109375" style="45" customWidth="1"/>
    <col min="6912" max="6912" width="17.7109375" style="45" customWidth="1"/>
    <col min="6913" max="6921" width="14.7109375" style="45" customWidth="1"/>
    <col min="6922" max="7152" width="10.7109375" style="45"/>
    <col min="7153" max="7154" width="15.7109375" style="45" customWidth="1"/>
    <col min="7155" max="7157" width="14.7109375" style="45" customWidth="1"/>
    <col min="7158" max="7161" width="13.7109375" style="45" customWidth="1"/>
    <col min="7162" max="7165" width="15.7109375" style="45" customWidth="1"/>
    <col min="7166" max="7166" width="22.85546875" style="45" customWidth="1"/>
    <col min="7167" max="7167" width="20.7109375" style="45" customWidth="1"/>
    <col min="7168" max="7168" width="17.7109375" style="45" customWidth="1"/>
    <col min="7169" max="7177" width="14.7109375" style="45" customWidth="1"/>
    <col min="7178" max="7408" width="10.7109375" style="45"/>
    <col min="7409" max="7410" width="15.7109375" style="45" customWidth="1"/>
    <col min="7411" max="7413" width="14.7109375" style="45" customWidth="1"/>
    <col min="7414" max="7417" width="13.7109375" style="45" customWidth="1"/>
    <col min="7418" max="7421" width="15.7109375" style="45" customWidth="1"/>
    <col min="7422" max="7422" width="22.85546875" style="45" customWidth="1"/>
    <col min="7423" max="7423" width="20.7109375" style="45" customWidth="1"/>
    <col min="7424" max="7424" width="17.7109375" style="45" customWidth="1"/>
    <col min="7425" max="7433" width="14.7109375" style="45" customWidth="1"/>
    <col min="7434" max="7664" width="10.7109375" style="45"/>
    <col min="7665" max="7666" width="15.7109375" style="45" customWidth="1"/>
    <col min="7667" max="7669" width="14.7109375" style="45" customWidth="1"/>
    <col min="7670" max="7673" width="13.7109375" style="45" customWidth="1"/>
    <col min="7674" max="7677" width="15.7109375" style="45" customWidth="1"/>
    <col min="7678" max="7678" width="22.85546875" style="45" customWidth="1"/>
    <col min="7679" max="7679" width="20.7109375" style="45" customWidth="1"/>
    <col min="7680" max="7680" width="17.7109375" style="45" customWidth="1"/>
    <col min="7681" max="7689" width="14.7109375" style="45" customWidth="1"/>
    <col min="7690" max="7920" width="10.7109375" style="45"/>
    <col min="7921" max="7922" width="15.7109375" style="45" customWidth="1"/>
    <col min="7923" max="7925" width="14.7109375" style="45" customWidth="1"/>
    <col min="7926" max="7929" width="13.7109375" style="45" customWidth="1"/>
    <col min="7930" max="7933" width="15.7109375" style="45" customWidth="1"/>
    <col min="7934" max="7934" width="22.85546875" style="45" customWidth="1"/>
    <col min="7935" max="7935" width="20.7109375" style="45" customWidth="1"/>
    <col min="7936" max="7936" width="17.7109375" style="45" customWidth="1"/>
    <col min="7937" max="7945" width="14.7109375" style="45" customWidth="1"/>
    <col min="7946" max="8176" width="10.7109375" style="45"/>
    <col min="8177" max="8178" width="15.7109375" style="45" customWidth="1"/>
    <col min="8179" max="8181" width="14.7109375" style="45" customWidth="1"/>
    <col min="8182" max="8185" width="13.7109375" style="45" customWidth="1"/>
    <col min="8186" max="8189" width="15.7109375" style="45" customWidth="1"/>
    <col min="8190" max="8190" width="22.85546875" style="45" customWidth="1"/>
    <col min="8191" max="8191" width="20.7109375" style="45" customWidth="1"/>
    <col min="8192" max="8192" width="17.7109375" style="45" customWidth="1"/>
    <col min="8193" max="8201" width="14.7109375" style="45" customWidth="1"/>
    <col min="8202" max="8432" width="10.7109375" style="45"/>
    <col min="8433" max="8434" width="15.7109375" style="45" customWidth="1"/>
    <col min="8435" max="8437" width="14.7109375" style="45" customWidth="1"/>
    <col min="8438" max="8441" width="13.7109375" style="45" customWidth="1"/>
    <col min="8442" max="8445" width="15.7109375" style="45" customWidth="1"/>
    <col min="8446" max="8446" width="22.85546875" style="45" customWidth="1"/>
    <col min="8447" max="8447" width="20.7109375" style="45" customWidth="1"/>
    <col min="8448" max="8448" width="17.7109375" style="45" customWidth="1"/>
    <col min="8449" max="8457" width="14.7109375" style="45" customWidth="1"/>
    <col min="8458" max="8688" width="10.7109375" style="45"/>
    <col min="8689" max="8690" width="15.7109375" style="45" customWidth="1"/>
    <col min="8691" max="8693" width="14.7109375" style="45" customWidth="1"/>
    <col min="8694" max="8697" width="13.7109375" style="45" customWidth="1"/>
    <col min="8698" max="8701" width="15.7109375" style="45" customWidth="1"/>
    <col min="8702" max="8702" width="22.85546875" style="45" customWidth="1"/>
    <col min="8703" max="8703" width="20.7109375" style="45" customWidth="1"/>
    <col min="8704" max="8704" width="17.7109375" style="45" customWidth="1"/>
    <col min="8705" max="8713" width="14.7109375" style="45" customWidth="1"/>
    <col min="8714" max="8944" width="10.7109375" style="45"/>
    <col min="8945" max="8946" width="15.7109375" style="45" customWidth="1"/>
    <col min="8947" max="8949" width="14.7109375" style="45" customWidth="1"/>
    <col min="8950" max="8953" width="13.7109375" style="45" customWidth="1"/>
    <col min="8954" max="8957" width="15.7109375" style="45" customWidth="1"/>
    <col min="8958" max="8958" width="22.85546875" style="45" customWidth="1"/>
    <col min="8959" max="8959" width="20.7109375" style="45" customWidth="1"/>
    <col min="8960" max="8960" width="17.7109375" style="45" customWidth="1"/>
    <col min="8961" max="8969" width="14.7109375" style="45" customWidth="1"/>
    <col min="8970" max="9200" width="10.7109375" style="45"/>
    <col min="9201" max="9202" width="15.7109375" style="45" customWidth="1"/>
    <col min="9203" max="9205" width="14.7109375" style="45" customWidth="1"/>
    <col min="9206" max="9209" width="13.7109375" style="45" customWidth="1"/>
    <col min="9210" max="9213" width="15.7109375" style="45" customWidth="1"/>
    <col min="9214" max="9214" width="22.85546875" style="45" customWidth="1"/>
    <col min="9215" max="9215" width="20.7109375" style="45" customWidth="1"/>
    <col min="9216" max="9216" width="17.7109375" style="45" customWidth="1"/>
    <col min="9217" max="9225" width="14.7109375" style="45" customWidth="1"/>
    <col min="9226" max="9456" width="10.7109375" style="45"/>
    <col min="9457" max="9458" width="15.7109375" style="45" customWidth="1"/>
    <col min="9459" max="9461" width="14.7109375" style="45" customWidth="1"/>
    <col min="9462" max="9465" width="13.7109375" style="45" customWidth="1"/>
    <col min="9466" max="9469" width="15.7109375" style="45" customWidth="1"/>
    <col min="9470" max="9470" width="22.85546875" style="45" customWidth="1"/>
    <col min="9471" max="9471" width="20.7109375" style="45" customWidth="1"/>
    <col min="9472" max="9472" width="17.7109375" style="45" customWidth="1"/>
    <col min="9473" max="9481" width="14.7109375" style="45" customWidth="1"/>
    <col min="9482" max="9712" width="10.7109375" style="45"/>
    <col min="9713" max="9714" width="15.7109375" style="45" customWidth="1"/>
    <col min="9715" max="9717" width="14.7109375" style="45" customWidth="1"/>
    <col min="9718" max="9721" width="13.7109375" style="45" customWidth="1"/>
    <col min="9722" max="9725" width="15.7109375" style="45" customWidth="1"/>
    <col min="9726" max="9726" width="22.85546875" style="45" customWidth="1"/>
    <col min="9727" max="9727" width="20.7109375" style="45" customWidth="1"/>
    <col min="9728" max="9728" width="17.7109375" style="45" customWidth="1"/>
    <col min="9729" max="9737" width="14.7109375" style="45" customWidth="1"/>
    <col min="9738" max="9968" width="10.7109375" style="45"/>
    <col min="9969" max="9970" width="15.7109375" style="45" customWidth="1"/>
    <col min="9971" max="9973" width="14.7109375" style="45" customWidth="1"/>
    <col min="9974" max="9977" width="13.7109375" style="45" customWidth="1"/>
    <col min="9978" max="9981" width="15.7109375" style="45" customWidth="1"/>
    <col min="9982" max="9982" width="22.85546875" style="45" customWidth="1"/>
    <col min="9983" max="9983" width="20.7109375" style="45" customWidth="1"/>
    <col min="9984" max="9984" width="17.7109375" style="45" customWidth="1"/>
    <col min="9985" max="9993" width="14.7109375" style="45" customWidth="1"/>
    <col min="9994" max="10224" width="10.7109375" style="45"/>
    <col min="10225" max="10226" width="15.7109375" style="45" customWidth="1"/>
    <col min="10227" max="10229" width="14.7109375" style="45" customWidth="1"/>
    <col min="10230" max="10233" width="13.7109375" style="45" customWidth="1"/>
    <col min="10234" max="10237" width="15.7109375" style="45" customWidth="1"/>
    <col min="10238" max="10238" width="22.85546875" style="45" customWidth="1"/>
    <col min="10239" max="10239" width="20.7109375" style="45" customWidth="1"/>
    <col min="10240" max="10240" width="17.7109375" style="45" customWidth="1"/>
    <col min="10241" max="10249" width="14.7109375" style="45" customWidth="1"/>
    <col min="10250" max="10480" width="10.7109375" style="45"/>
    <col min="10481" max="10482" width="15.7109375" style="45" customWidth="1"/>
    <col min="10483" max="10485" width="14.7109375" style="45" customWidth="1"/>
    <col min="10486" max="10489" width="13.7109375" style="45" customWidth="1"/>
    <col min="10490" max="10493" width="15.7109375" style="45" customWidth="1"/>
    <col min="10494" max="10494" width="22.85546875" style="45" customWidth="1"/>
    <col min="10495" max="10495" width="20.7109375" style="45" customWidth="1"/>
    <col min="10496" max="10496" width="17.7109375" style="45" customWidth="1"/>
    <col min="10497" max="10505" width="14.7109375" style="45" customWidth="1"/>
    <col min="10506" max="10736" width="10.7109375" style="45"/>
    <col min="10737" max="10738" width="15.7109375" style="45" customWidth="1"/>
    <col min="10739" max="10741" width="14.7109375" style="45" customWidth="1"/>
    <col min="10742" max="10745" width="13.7109375" style="45" customWidth="1"/>
    <col min="10746" max="10749" width="15.7109375" style="45" customWidth="1"/>
    <col min="10750" max="10750" width="22.85546875" style="45" customWidth="1"/>
    <col min="10751" max="10751" width="20.7109375" style="45" customWidth="1"/>
    <col min="10752" max="10752" width="17.7109375" style="45" customWidth="1"/>
    <col min="10753" max="10761" width="14.7109375" style="45" customWidth="1"/>
    <col min="10762" max="10992" width="10.7109375" style="45"/>
    <col min="10993" max="10994" width="15.7109375" style="45" customWidth="1"/>
    <col min="10995" max="10997" width="14.7109375" style="45" customWidth="1"/>
    <col min="10998" max="11001" width="13.7109375" style="45" customWidth="1"/>
    <col min="11002" max="11005" width="15.7109375" style="45" customWidth="1"/>
    <col min="11006" max="11006" width="22.85546875" style="45" customWidth="1"/>
    <col min="11007" max="11007" width="20.7109375" style="45" customWidth="1"/>
    <col min="11008" max="11008" width="17.7109375" style="45" customWidth="1"/>
    <col min="11009" max="11017" width="14.7109375" style="45" customWidth="1"/>
    <col min="11018" max="11248" width="10.7109375" style="45"/>
    <col min="11249" max="11250" width="15.7109375" style="45" customWidth="1"/>
    <col min="11251" max="11253" width="14.7109375" style="45" customWidth="1"/>
    <col min="11254" max="11257" width="13.7109375" style="45" customWidth="1"/>
    <col min="11258" max="11261" width="15.7109375" style="45" customWidth="1"/>
    <col min="11262" max="11262" width="22.85546875" style="45" customWidth="1"/>
    <col min="11263" max="11263" width="20.7109375" style="45" customWidth="1"/>
    <col min="11264" max="11264" width="17.7109375" style="45" customWidth="1"/>
    <col min="11265" max="11273" width="14.7109375" style="45" customWidth="1"/>
    <col min="11274" max="11504" width="10.7109375" style="45"/>
    <col min="11505" max="11506" width="15.7109375" style="45" customWidth="1"/>
    <col min="11507" max="11509" width="14.7109375" style="45" customWidth="1"/>
    <col min="11510" max="11513" width="13.7109375" style="45" customWidth="1"/>
    <col min="11514" max="11517" width="15.7109375" style="45" customWidth="1"/>
    <col min="11518" max="11518" width="22.85546875" style="45" customWidth="1"/>
    <col min="11519" max="11519" width="20.7109375" style="45" customWidth="1"/>
    <col min="11520" max="11520" width="17.7109375" style="45" customWidth="1"/>
    <col min="11521" max="11529" width="14.7109375" style="45" customWidth="1"/>
    <col min="11530" max="11760" width="10.7109375" style="45"/>
    <col min="11761" max="11762" width="15.7109375" style="45" customWidth="1"/>
    <col min="11763" max="11765" width="14.7109375" style="45" customWidth="1"/>
    <col min="11766" max="11769" width="13.7109375" style="45" customWidth="1"/>
    <col min="11770" max="11773" width="15.7109375" style="45" customWidth="1"/>
    <col min="11774" max="11774" width="22.85546875" style="45" customWidth="1"/>
    <col min="11775" max="11775" width="20.7109375" style="45" customWidth="1"/>
    <col min="11776" max="11776" width="17.7109375" style="45" customWidth="1"/>
    <col min="11777" max="11785" width="14.7109375" style="45" customWidth="1"/>
    <col min="11786" max="12016" width="10.7109375" style="45"/>
    <col min="12017" max="12018" width="15.7109375" style="45" customWidth="1"/>
    <col min="12019" max="12021" width="14.7109375" style="45" customWidth="1"/>
    <col min="12022" max="12025" width="13.7109375" style="45" customWidth="1"/>
    <col min="12026" max="12029" width="15.7109375" style="45" customWidth="1"/>
    <col min="12030" max="12030" width="22.85546875" style="45" customWidth="1"/>
    <col min="12031" max="12031" width="20.7109375" style="45" customWidth="1"/>
    <col min="12032" max="12032" width="17.7109375" style="45" customWidth="1"/>
    <col min="12033" max="12041" width="14.7109375" style="45" customWidth="1"/>
    <col min="12042" max="12272" width="10.7109375" style="45"/>
    <col min="12273" max="12274" width="15.7109375" style="45" customWidth="1"/>
    <col min="12275" max="12277" width="14.7109375" style="45" customWidth="1"/>
    <col min="12278" max="12281" width="13.7109375" style="45" customWidth="1"/>
    <col min="12282" max="12285" width="15.7109375" style="45" customWidth="1"/>
    <col min="12286" max="12286" width="22.85546875" style="45" customWidth="1"/>
    <col min="12287" max="12287" width="20.7109375" style="45" customWidth="1"/>
    <col min="12288" max="12288" width="17.7109375" style="45" customWidth="1"/>
    <col min="12289" max="12297" width="14.7109375" style="45" customWidth="1"/>
    <col min="12298" max="12528" width="10.7109375" style="45"/>
    <col min="12529" max="12530" width="15.7109375" style="45" customWidth="1"/>
    <col min="12531" max="12533" width="14.7109375" style="45" customWidth="1"/>
    <col min="12534" max="12537" width="13.7109375" style="45" customWidth="1"/>
    <col min="12538" max="12541" width="15.7109375" style="45" customWidth="1"/>
    <col min="12542" max="12542" width="22.85546875" style="45" customWidth="1"/>
    <col min="12543" max="12543" width="20.7109375" style="45" customWidth="1"/>
    <col min="12544" max="12544" width="17.7109375" style="45" customWidth="1"/>
    <col min="12545" max="12553" width="14.7109375" style="45" customWidth="1"/>
    <col min="12554" max="12784" width="10.7109375" style="45"/>
    <col min="12785" max="12786" width="15.7109375" style="45" customWidth="1"/>
    <col min="12787" max="12789" width="14.7109375" style="45" customWidth="1"/>
    <col min="12790" max="12793" width="13.7109375" style="45" customWidth="1"/>
    <col min="12794" max="12797" width="15.7109375" style="45" customWidth="1"/>
    <col min="12798" max="12798" width="22.85546875" style="45" customWidth="1"/>
    <col min="12799" max="12799" width="20.7109375" style="45" customWidth="1"/>
    <col min="12800" max="12800" width="17.7109375" style="45" customWidth="1"/>
    <col min="12801" max="12809" width="14.7109375" style="45" customWidth="1"/>
    <col min="12810" max="13040" width="10.7109375" style="45"/>
    <col min="13041" max="13042" width="15.7109375" style="45" customWidth="1"/>
    <col min="13043" max="13045" width="14.7109375" style="45" customWidth="1"/>
    <col min="13046" max="13049" width="13.7109375" style="45" customWidth="1"/>
    <col min="13050" max="13053" width="15.7109375" style="45" customWidth="1"/>
    <col min="13054" max="13054" width="22.85546875" style="45" customWidth="1"/>
    <col min="13055" max="13055" width="20.7109375" style="45" customWidth="1"/>
    <col min="13056" max="13056" width="17.7109375" style="45" customWidth="1"/>
    <col min="13057" max="13065" width="14.7109375" style="45" customWidth="1"/>
    <col min="13066" max="13296" width="10.7109375" style="45"/>
    <col min="13297" max="13298" width="15.7109375" style="45" customWidth="1"/>
    <col min="13299" max="13301" width="14.7109375" style="45" customWidth="1"/>
    <col min="13302" max="13305" width="13.7109375" style="45" customWidth="1"/>
    <col min="13306" max="13309" width="15.7109375" style="45" customWidth="1"/>
    <col min="13310" max="13310" width="22.85546875" style="45" customWidth="1"/>
    <col min="13311" max="13311" width="20.7109375" style="45" customWidth="1"/>
    <col min="13312" max="13312" width="17.7109375" style="45" customWidth="1"/>
    <col min="13313" max="13321" width="14.7109375" style="45" customWidth="1"/>
    <col min="13322" max="13552" width="10.7109375" style="45"/>
    <col min="13553" max="13554" width="15.7109375" style="45" customWidth="1"/>
    <col min="13555" max="13557" width="14.7109375" style="45" customWidth="1"/>
    <col min="13558" max="13561" width="13.7109375" style="45" customWidth="1"/>
    <col min="13562" max="13565" width="15.7109375" style="45" customWidth="1"/>
    <col min="13566" max="13566" width="22.85546875" style="45" customWidth="1"/>
    <col min="13567" max="13567" width="20.7109375" style="45" customWidth="1"/>
    <col min="13568" max="13568" width="17.7109375" style="45" customWidth="1"/>
    <col min="13569" max="13577" width="14.7109375" style="45" customWidth="1"/>
    <col min="13578" max="13808" width="10.7109375" style="45"/>
    <col min="13809" max="13810" width="15.7109375" style="45" customWidth="1"/>
    <col min="13811" max="13813" width="14.7109375" style="45" customWidth="1"/>
    <col min="13814" max="13817" width="13.7109375" style="45" customWidth="1"/>
    <col min="13818" max="13821" width="15.7109375" style="45" customWidth="1"/>
    <col min="13822" max="13822" width="22.85546875" style="45" customWidth="1"/>
    <col min="13823" max="13823" width="20.7109375" style="45" customWidth="1"/>
    <col min="13824" max="13824" width="17.7109375" style="45" customWidth="1"/>
    <col min="13825" max="13833" width="14.7109375" style="45" customWidth="1"/>
    <col min="13834" max="14064" width="10.7109375" style="45"/>
    <col min="14065" max="14066" width="15.7109375" style="45" customWidth="1"/>
    <col min="14067" max="14069" width="14.7109375" style="45" customWidth="1"/>
    <col min="14070" max="14073" width="13.7109375" style="45" customWidth="1"/>
    <col min="14074" max="14077" width="15.7109375" style="45" customWidth="1"/>
    <col min="14078" max="14078" width="22.85546875" style="45" customWidth="1"/>
    <col min="14079" max="14079" width="20.7109375" style="45" customWidth="1"/>
    <col min="14080" max="14080" width="17.7109375" style="45" customWidth="1"/>
    <col min="14081" max="14089" width="14.7109375" style="45" customWidth="1"/>
    <col min="14090" max="14320" width="10.7109375" style="45"/>
    <col min="14321" max="14322" width="15.7109375" style="45" customWidth="1"/>
    <col min="14323" max="14325" width="14.7109375" style="45" customWidth="1"/>
    <col min="14326" max="14329" width="13.7109375" style="45" customWidth="1"/>
    <col min="14330" max="14333" width="15.7109375" style="45" customWidth="1"/>
    <col min="14334" max="14334" width="22.85546875" style="45" customWidth="1"/>
    <col min="14335" max="14335" width="20.7109375" style="45" customWidth="1"/>
    <col min="14336" max="14336" width="17.7109375" style="45" customWidth="1"/>
    <col min="14337" max="14345" width="14.7109375" style="45" customWidth="1"/>
    <col min="14346" max="14576" width="10.7109375" style="45"/>
    <col min="14577" max="14578" width="15.7109375" style="45" customWidth="1"/>
    <col min="14579" max="14581" width="14.7109375" style="45" customWidth="1"/>
    <col min="14582" max="14585" width="13.7109375" style="45" customWidth="1"/>
    <col min="14586" max="14589" width="15.7109375" style="45" customWidth="1"/>
    <col min="14590" max="14590" width="22.85546875" style="45" customWidth="1"/>
    <col min="14591" max="14591" width="20.7109375" style="45" customWidth="1"/>
    <col min="14592" max="14592" width="17.7109375" style="45" customWidth="1"/>
    <col min="14593" max="14601" width="14.7109375" style="45" customWidth="1"/>
    <col min="14602" max="14832" width="10.7109375" style="45"/>
    <col min="14833" max="14834" width="15.7109375" style="45" customWidth="1"/>
    <col min="14835" max="14837" width="14.7109375" style="45" customWidth="1"/>
    <col min="14838" max="14841" width="13.7109375" style="45" customWidth="1"/>
    <col min="14842" max="14845" width="15.7109375" style="45" customWidth="1"/>
    <col min="14846" max="14846" width="22.85546875" style="45" customWidth="1"/>
    <col min="14847" max="14847" width="20.7109375" style="45" customWidth="1"/>
    <col min="14848" max="14848" width="17.7109375" style="45" customWidth="1"/>
    <col min="14849" max="14857" width="14.7109375" style="45" customWidth="1"/>
    <col min="14858" max="15088" width="10.7109375" style="45"/>
    <col min="15089" max="15090" width="15.7109375" style="45" customWidth="1"/>
    <col min="15091" max="15093" width="14.7109375" style="45" customWidth="1"/>
    <col min="15094" max="15097" width="13.7109375" style="45" customWidth="1"/>
    <col min="15098" max="15101" width="15.7109375" style="45" customWidth="1"/>
    <col min="15102" max="15102" width="22.85546875" style="45" customWidth="1"/>
    <col min="15103" max="15103" width="20.7109375" style="45" customWidth="1"/>
    <col min="15104" max="15104" width="17.7109375" style="45" customWidth="1"/>
    <col min="15105" max="15113" width="14.7109375" style="45" customWidth="1"/>
    <col min="15114" max="15344" width="10.7109375" style="45"/>
    <col min="15345" max="15346" width="15.7109375" style="45" customWidth="1"/>
    <col min="15347" max="15349" width="14.7109375" style="45" customWidth="1"/>
    <col min="15350" max="15353" width="13.7109375" style="45" customWidth="1"/>
    <col min="15354" max="15357" width="15.7109375" style="45" customWidth="1"/>
    <col min="15358" max="15358" width="22.85546875" style="45" customWidth="1"/>
    <col min="15359" max="15359" width="20.7109375" style="45" customWidth="1"/>
    <col min="15360" max="15360" width="17.7109375" style="45" customWidth="1"/>
    <col min="15361" max="15369" width="14.7109375" style="45" customWidth="1"/>
    <col min="15370" max="15600" width="10.7109375" style="45"/>
    <col min="15601" max="15602" width="15.7109375" style="45" customWidth="1"/>
    <col min="15603" max="15605" width="14.7109375" style="45" customWidth="1"/>
    <col min="15606" max="15609" width="13.7109375" style="45" customWidth="1"/>
    <col min="15610" max="15613" width="15.7109375" style="45" customWidth="1"/>
    <col min="15614" max="15614" width="22.85546875" style="45" customWidth="1"/>
    <col min="15615" max="15615" width="20.7109375" style="45" customWidth="1"/>
    <col min="15616" max="15616" width="17.7109375" style="45" customWidth="1"/>
    <col min="15617" max="15625" width="14.7109375" style="45" customWidth="1"/>
    <col min="15626" max="15856" width="10.7109375" style="45"/>
    <col min="15857" max="15858" width="15.7109375" style="45" customWidth="1"/>
    <col min="15859" max="15861" width="14.7109375" style="45" customWidth="1"/>
    <col min="15862" max="15865" width="13.7109375" style="45" customWidth="1"/>
    <col min="15866" max="15869" width="15.7109375" style="45" customWidth="1"/>
    <col min="15870" max="15870" width="22.85546875" style="45" customWidth="1"/>
    <col min="15871" max="15871" width="20.7109375" style="45" customWidth="1"/>
    <col min="15872" max="15872" width="17.7109375" style="45" customWidth="1"/>
    <col min="15873" max="15881" width="14.7109375" style="45" customWidth="1"/>
    <col min="15882" max="16112" width="10.7109375" style="45"/>
    <col min="16113" max="16114" width="15.7109375" style="45" customWidth="1"/>
    <col min="16115" max="16117" width="14.7109375" style="45" customWidth="1"/>
    <col min="16118" max="16121" width="13.7109375" style="45" customWidth="1"/>
    <col min="16122" max="16125" width="15.7109375" style="45" customWidth="1"/>
    <col min="16126" max="16126" width="22.85546875" style="45" customWidth="1"/>
    <col min="16127" max="16127" width="20.7109375" style="45" customWidth="1"/>
    <col min="16128" max="16128" width="17.7109375" style="45" customWidth="1"/>
    <col min="16129" max="16137" width="14.7109375" style="45" customWidth="1"/>
    <col min="16138" max="16384" width="10.7109375" style="45"/>
  </cols>
  <sheetData>
    <row r="1" spans="1:27" ht="25.5" customHeight="1" x14ac:dyDescent="0.25">
      <c r="AA1" s="36" t="s">
        <v>25</v>
      </c>
    </row>
    <row r="2" spans="1:27" s="12" customFormat="1" ht="18.75" customHeight="1" x14ac:dyDescent="0.3">
      <c r="E2" s="18"/>
      <c r="Q2" s="16"/>
      <c r="R2" s="16"/>
      <c r="AA2" s="15" t="s">
        <v>8</v>
      </c>
    </row>
    <row r="3" spans="1:27" s="12" customFormat="1" ht="18.75" customHeight="1" x14ac:dyDescent="0.3">
      <c r="E3" s="18"/>
      <c r="Q3" s="16"/>
      <c r="R3" s="16"/>
      <c r="AA3" s="15" t="s">
        <v>24</v>
      </c>
    </row>
    <row r="4" spans="1:27" s="12" customFormat="1" x14ac:dyDescent="0.2">
      <c r="E4" s="17"/>
      <c r="Q4" s="16"/>
      <c r="R4" s="16"/>
    </row>
    <row r="5" spans="1:27" s="12" customFormat="1" x14ac:dyDescent="0.2">
      <c r="A5" s="206" t="s">
        <v>342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</row>
    <row r="6" spans="1:27" s="12" customFormat="1" x14ac:dyDescent="0.2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7" s="12" customFormat="1" ht="18.75" x14ac:dyDescent="0.2">
      <c r="E7" s="210" t="s">
        <v>7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</row>
    <row r="8" spans="1:27" s="12" customFormat="1" ht="18.75" x14ac:dyDescent="0.2"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3"/>
      <c r="T8" s="13"/>
      <c r="U8" s="13"/>
      <c r="V8" s="13"/>
      <c r="W8" s="13"/>
    </row>
    <row r="9" spans="1:27" s="12" customFormat="1" ht="18.75" customHeight="1" x14ac:dyDescent="0.2">
      <c r="E9" s="209" t="s">
        <v>335</v>
      </c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</row>
    <row r="10" spans="1:27" s="12" customFormat="1" ht="18.75" customHeight="1" x14ac:dyDescent="0.2">
      <c r="E10" s="207" t="s">
        <v>6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</row>
    <row r="11" spans="1:27" s="12" customFormat="1" ht="18.75" x14ac:dyDescent="0.2"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3"/>
      <c r="U11" s="13"/>
      <c r="V11" s="13"/>
      <c r="W11" s="13"/>
    </row>
    <row r="12" spans="1:27" s="12" customFormat="1" ht="18.75" customHeight="1" x14ac:dyDescent="0.2">
      <c r="E12" s="209" t="s">
        <v>363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</row>
    <row r="13" spans="1:27" s="12" customFormat="1" ht="18.75" customHeight="1" x14ac:dyDescent="0.2">
      <c r="E13" s="207" t="s">
        <v>5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</row>
    <row r="14" spans="1:27" s="12" customFormat="1" ht="18.75" customHeight="1" x14ac:dyDescent="0.2"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</row>
    <row r="15" spans="1:27" s="9" customFormat="1" ht="15.75" customHeight="1" x14ac:dyDescent="0.2"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7" s="3" customFormat="1" ht="27" customHeight="1" x14ac:dyDescent="0.2">
      <c r="E16" s="209" t="s">
        <v>343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</row>
    <row r="17" spans="1:27" s="3" customFormat="1" ht="15" customHeight="1" x14ac:dyDescent="0.2">
      <c r="E17" s="207" t="s">
        <v>4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</row>
    <row r="18" spans="1:27" s="3" customFormat="1" ht="15" customHeight="1" x14ac:dyDescent="0.2"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7" s="3" customFormat="1" ht="15" customHeight="1" x14ac:dyDescent="0.2"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</row>
    <row r="20" spans="1:27" ht="25.5" customHeight="1" x14ac:dyDescent="0.25">
      <c r="A20" s="209" t="s">
        <v>293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</row>
    <row r="21" spans="1:27" s="53" customFormat="1" ht="21" customHeight="1" x14ac:dyDescent="0.25"/>
    <row r="22" spans="1:27" ht="15.75" customHeight="1" x14ac:dyDescent="0.25">
      <c r="A22" s="235" t="s">
        <v>3</v>
      </c>
      <c r="B22" s="237" t="s">
        <v>298</v>
      </c>
      <c r="C22" s="238"/>
      <c r="D22" s="237" t="s">
        <v>300</v>
      </c>
      <c r="E22" s="238"/>
      <c r="F22" s="220" t="s">
        <v>37</v>
      </c>
      <c r="G22" s="222"/>
      <c r="H22" s="222"/>
      <c r="I22" s="221"/>
      <c r="J22" s="235" t="s">
        <v>301</v>
      </c>
      <c r="K22" s="237" t="s">
        <v>302</v>
      </c>
      <c r="L22" s="238"/>
      <c r="M22" s="237" t="s">
        <v>303</v>
      </c>
      <c r="N22" s="238"/>
      <c r="O22" s="237" t="s">
        <v>292</v>
      </c>
      <c r="P22" s="238"/>
      <c r="Q22" s="237" t="s">
        <v>70</v>
      </c>
      <c r="R22" s="238"/>
      <c r="S22" s="235" t="s">
        <v>69</v>
      </c>
      <c r="T22" s="235" t="s">
        <v>304</v>
      </c>
      <c r="U22" s="235" t="s">
        <v>299</v>
      </c>
      <c r="V22" s="237" t="s">
        <v>68</v>
      </c>
      <c r="W22" s="238"/>
      <c r="X22" s="220" t="s">
        <v>60</v>
      </c>
      <c r="Y22" s="222"/>
      <c r="Z22" s="220" t="s">
        <v>59</v>
      </c>
      <c r="AA22" s="222"/>
    </row>
    <row r="23" spans="1:27" ht="216" customHeight="1" x14ac:dyDescent="0.25">
      <c r="A23" s="241"/>
      <c r="B23" s="239"/>
      <c r="C23" s="240"/>
      <c r="D23" s="239"/>
      <c r="E23" s="240"/>
      <c r="F23" s="220" t="s">
        <v>67</v>
      </c>
      <c r="G23" s="221"/>
      <c r="H23" s="220" t="s">
        <v>66</v>
      </c>
      <c r="I23" s="221"/>
      <c r="J23" s="236"/>
      <c r="K23" s="239"/>
      <c r="L23" s="240"/>
      <c r="M23" s="239"/>
      <c r="N23" s="240"/>
      <c r="O23" s="239"/>
      <c r="P23" s="240"/>
      <c r="Q23" s="239"/>
      <c r="R23" s="240"/>
      <c r="S23" s="236"/>
      <c r="T23" s="236"/>
      <c r="U23" s="236"/>
      <c r="V23" s="239"/>
      <c r="W23" s="240"/>
      <c r="X23" s="100" t="s">
        <v>58</v>
      </c>
      <c r="Y23" s="100" t="s">
        <v>290</v>
      </c>
      <c r="Z23" s="100" t="s">
        <v>57</v>
      </c>
      <c r="AA23" s="100" t="s">
        <v>56</v>
      </c>
    </row>
    <row r="24" spans="1:27" ht="60" customHeight="1" x14ac:dyDescent="0.25">
      <c r="A24" s="236"/>
      <c r="B24" s="153" t="s">
        <v>54</v>
      </c>
      <c r="C24" s="153" t="s">
        <v>55</v>
      </c>
      <c r="D24" s="101" t="s">
        <v>54</v>
      </c>
      <c r="E24" s="101" t="s">
        <v>55</v>
      </c>
      <c r="F24" s="101" t="s">
        <v>54</v>
      </c>
      <c r="G24" s="101" t="s">
        <v>55</v>
      </c>
      <c r="H24" s="101" t="s">
        <v>54</v>
      </c>
      <c r="I24" s="101" t="s">
        <v>55</v>
      </c>
      <c r="J24" s="101" t="s">
        <v>54</v>
      </c>
      <c r="K24" s="101" t="s">
        <v>54</v>
      </c>
      <c r="L24" s="101" t="s">
        <v>55</v>
      </c>
      <c r="M24" s="101" t="s">
        <v>54</v>
      </c>
      <c r="N24" s="101" t="s">
        <v>55</v>
      </c>
      <c r="O24" s="101" t="s">
        <v>54</v>
      </c>
      <c r="P24" s="101" t="s">
        <v>55</v>
      </c>
      <c r="Q24" s="101" t="s">
        <v>54</v>
      </c>
      <c r="R24" s="101" t="s">
        <v>55</v>
      </c>
      <c r="S24" s="101" t="s">
        <v>54</v>
      </c>
      <c r="T24" s="101" t="s">
        <v>54</v>
      </c>
      <c r="U24" s="101" t="s">
        <v>54</v>
      </c>
      <c r="V24" s="101" t="s">
        <v>54</v>
      </c>
      <c r="W24" s="101" t="s">
        <v>55</v>
      </c>
      <c r="X24" s="101" t="s">
        <v>54</v>
      </c>
      <c r="Y24" s="101" t="s">
        <v>54</v>
      </c>
      <c r="Z24" s="100" t="s">
        <v>54</v>
      </c>
      <c r="AA24" s="100" t="s">
        <v>54</v>
      </c>
    </row>
    <row r="25" spans="1:27" x14ac:dyDescent="0.25">
      <c r="A25" s="105">
        <v>1</v>
      </c>
      <c r="B25" s="105">
        <v>2</v>
      </c>
      <c r="C25" s="105">
        <v>3</v>
      </c>
      <c r="D25" s="105">
        <v>4</v>
      </c>
      <c r="E25" s="105">
        <v>5</v>
      </c>
      <c r="F25" s="105">
        <v>6</v>
      </c>
      <c r="G25" s="105">
        <v>7</v>
      </c>
      <c r="H25" s="105">
        <v>8</v>
      </c>
      <c r="I25" s="105">
        <v>9</v>
      </c>
      <c r="J25" s="105">
        <v>10</v>
      </c>
      <c r="K25" s="105">
        <v>11</v>
      </c>
      <c r="L25" s="105">
        <v>12</v>
      </c>
      <c r="M25" s="105">
        <v>13</v>
      </c>
      <c r="N25" s="105">
        <v>14</v>
      </c>
      <c r="O25" s="105">
        <v>15</v>
      </c>
      <c r="P25" s="105">
        <v>16</v>
      </c>
      <c r="Q25" s="105">
        <v>19</v>
      </c>
      <c r="R25" s="105">
        <v>20</v>
      </c>
      <c r="S25" s="105">
        <v>21</v>
      </c>
      <c r="T25" s="105">
        <v>22</v>
      </c>
      <c r="U25" s="105">
        <v>23</v>
      </c>
      <c r="V25" s="105">
        <v>24</v>
      </c>
      <c r="W25" s="105">
        <v>25</v>
      </c>
      <c r="X25" s="105">
        <v>26</v>
      </c>
      <c r="Y25" s="105">
        <v>27</v>
      </c>
      <c r="Z25" s="105">
        <v>28</v>
      </c>
      <c r="AA25" s="105">
        <v>29</v>
      </c>
    </row>
    <row r="26" spans="1:27" s="53" customFormat="1" ht="24" customHeight="1" x14ac:dyDescent="0.25">
      <c r="A26" s="106"/>
      <c r="B26" s="106" t="s">
        <v>351</v>
      </c>
      <c r="C26" s="106" t="s">
        <v>351</v>
      </c>
      <c r="D26" s="106" t="s">
        <v>351</v>
      </c>
      <c r="E26" s="106" t="s">
        <v>351</v>
      </c>
      <c r="F26" s="107"/>
      <c r="G26" s="108">
        <v>10</v>
      </c>
      <c r="H26" s="108"/>
      <c r="I26" s="108">
        <v>10</v>
      </c>
      <c r="J26" s="109"/>
      <c r="K26" s="109"/>
      <c r="L26" s="110" t="s">
        <v>21</v>
      </c>
      <c r="M26" s="110"/>
      <c r="N26" s="111">
        <v>50</v>
      </c>
      <c r="O26" s="111"/>
      <c r="P26" s="111" t="s">
        <v>352</v>
      </c>
      <c r="Q26" s="111"/>
      <c r="R26" s="108">
        <v>3.3000000000000002E-2</v>
      </c>
      <c r="S26" s="109"/>
      <c r="T26" s="109"/>
      <c r="U26" s="109"/>
      <c r="V26" s="109"/>
      <c r="W26" s="111" t="s">
        <v>353</v>
      </c>
      <c r="X26" s="106"/>
      <c r="Y26" s="106"/>
      <c r="Z26" s="106"/>
      <c r="AA26" s="106"/>
    </row>
    <row r="27" spans="1:27" ht="3" customHeight="1" x14ac:dyDescent="0.25">
      <c r="X27" s="102"/>
      <c r="Y27" s="103"/>
      <c r="Z27" s="46"/>
      <c r="AA27" s="46"/>
    </row>
    <row r="28" spans="1:27" s="51" customFormat="1" ht="12.75" x14ac:dyDescent="0.2">
      <c r="A28" s="52"/>
      <c r="B28" s="52"/>
      <c r="C28" s="52"/>
      <c r="E28" s="52"/>
      <c r="X28" s="104"/>
      <c r="Y28" s="104"/>
      <c r="Z28" s="104"/>
      <c r="AA28" s="104"/>
    </row>
    <row r="29" spans="1:27" s="51" customFormat="1" ht="12.75" x14ac:dyDescent="0.2">
      <c r="A29" s="52"/>
      <c r="B29" s="52"/>
      <c r="C29" s="52"/>
    </row>
  </sheetData>
  <mergeCells count="27">
    <mergeCell ref="E19:Y19"/>
    <mergeCell ref="A22:A24"/>
    <mergeCell ref="D22:E23"/>
    <mergeCell ref="F22:I22"/>
    <mergeCell ref="J22:J23"/>
    <mergeCell ref="K22:L23"/>
    <mergeCell ref="M22:N23"/>
    <mergeCell ref="Q22:R23"/>
    <mergeCell ref="S22:S23"/>
    <mergeCell ref="T22:T23"/>
    <mergeCell ref="X22:Y22"/>
    <mergeCell ref="V22:W23"/>
    <mergeCell ref="Z22:AA22"/>
    <mergeCell ref="U22:U23"/>
    <mergeCell ref="A20:AA20"/>
    <mergeCell ref="O22:P23"/>
    <mergeCell ref="F23:G23"/>
    <mergeCell ref="H23:I23"/>
    <mergeCell ref="B22:C23"/>
    <mergeCell ref="A5:AA5"/>
    <mergeCell ref="E17:Y17"/>
    <mergeCell ref="E16:Y16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Normal="100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72.140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2" customFormat="1" ht="18.75" customHeight="1" x14ac:dyDescent="0.2">
      <c r="A1" s="18"/>
      <c r="C1" s="36" t="s">
        <v>25</v>
      </c>
      <c r="E1" s="16"/>
      <c r="F1" s="16"/>
    </row>
    <row r="2" spans="1:29" s="12" customFormat="1" ht="18.75" customHeight="1" x14ac:dyDescent="0.3">
      <c r="A2" s="18"/>
      <c r="C2" s="15" t="s">
        <v>8</v>
      </c>
      <c r="E2" s="16"/>
      <c r="F2" s="16"/>
    </row>
    <row r="3" spans="1:29" s="12" customFormat="1" ht="18.75" x14ac:dyDescent="0.3">
      <c r="A3" s="17"/>
      <c r="C3" s="15" t="s">
        <v>24</v>
      </c>
      <c r="E3" s="16"/>
      <c r="F3" s="16"/>
    </row>
    <row r="4" spans="1:29" s="12" customFormat="1" ht="18.75" x14ac:dyDescent="0.3">
      <c r="A4" s="17"/>
      <c r="C4" s="15"/>
      <c r="E4" s="16"/>
      <c r="F4" s="16"/>
    </row>
    <row r="5" spans="1:29" s="12" customFormat="1" ht="15.75" x14ac:dyDescent="0.2">
      <c r="A5" s="206" t="s">
        <v>319</v>
      </c>
      <c r="B5" s="206"/>
      <c r="C5" s="206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</row>
    <row r="6" spans="1:29" s="12" customFormat="1" ht="18.75" x14ac:dyDescent="0.3">
      <c r="A6" s="17"/>
      <c r="E6" s="16"/>
      <c r="F6" s="16"/>
      <c r="G6" s="15"/>
    </row>
    <row r="7" spans="1:29" s="12" customFormat="1" ht="18.75" x14ac:dyDescent="0.2">
      <c r="A7" s="210" t="s">
        <v>7</v>
      </c>
      <c r="B7" s="210"/>
      <c r="C7" s="210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9" s="12" customFormat="1" ht="18.75" x14ac:dyDescent="0.2">
      <c r="A8" s="210"/>
      <c r="B8" s="210"/>
      <c r="C8" s="210"/>
      <c r="D8" s="14"/>
      <c r="E8" s="14"/>
      <c r="F8" s="14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s="12" customFormat="1" ht="18.75" x14ac:dyDescent="0.2">
      <c r="A9" s="209" t="str">
        <f>'1. паспорт местоположение'!A9:C9</f>
        <v>Карачаево-Черкесский Филиал ПАО МРСК "Северного Кавказа"</v>
      </c>
      <c r="B9" s="209"/>
      <c r="C9" s="209"/>
      <c r="D9" s="8"/>
      <c r="E9" s="8"/>
      <c r="F9" s="8"/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s="12" customFormat="1" ht="18.75" x14ac:dyDescent="0.2">
      <c r="A10" s="207" t="s">
        <v>6</v>
      </c>
      <c r="B10" s="207"/>
      <c r="C10" s="207"/>
      <c r="D10" s="6"/>
      <c r="E10" s="6"/>
      <c r="F10" s="6"/>
      <c r="G10" s="6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9" s="12" customFormat="1" ht="18.75" x14ac:dyDescent="0.2">
      <c r="A11" s="210"/>
      <c r="B11" s="210"/>
      <c r="C11" s="210"/>
      <c r="D11" s="14"/>
      <c r="E11" s="14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9" s="12" customFormat="1" ht="18.75" x14ac:dyDescent="0.2">
      <c r="A12" s="209" t="str">
        <f>'1. паспорт местоположение'!A12:C12</f>
        <v xml:space="preserve">              G_kchf2    </v>
      </c>
      <c r="B12" s="209"/>
      <c r="C12" s="209"/>
      <c r="D12" s="8"/>
      <c r="E12" s="8"/>
      <c r="F12" s="8"/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9" s="12" customFormat="1" ht="18.75" x14ac:dyDescent="0.2">
      <c r="A13" s="207" t="s">
        <v>5</v>
      </c>
      <c r="B13" s="207"/>
      <c r="C13" s="207"/>
      <c r="D13" s="6"/>
      <c r="E13" s="6"/>
      <c r="F13" s="6"/>
      <c r="G13" s="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9" s="9" customFormat="1" ht="15.75" customHeight="1" x14ac:dyDescent="0.2">
      <c r="A14" s="215"/>
      <c r="B14" s="215"/>
      <c r="C14" s="21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9" s="3" customFormat="1" ht="39" customHeight="1" x14ac:dyDescent="0.2">
      <c r="A15" s="208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5" s="208"/>
      <c r="C15" s="20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9" s="3" customFormat="1" ht="15" customHeight="1" x14ac:dyDescent="0.2">
      <c r="A16" s="207" t="s">
        <v>4</v>
      </c>
      <c r="B16" s="207"/>
      <c r="C16" s="20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3" customFormat="1" ht="15" customHeight="1" x14ac:dyDescent="0.2">
      <c r="A17" s="213"/>
      <c r="B17" s="213"/>
      <c r="C17" s="21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208" t="s">
        <v>287</v>
      </c>
      <c r="B18" s="208"/>
      <c r="C18" s="20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 x14ac:dyDescent="0.2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1" t="s">
        <v>3</v>
      </c>
      <c r="B20" s="35" t="s">
        <v>23</v>
      </c>
      <c r="C20" s="34" t="s">
        <v>22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3" customFormat="1" ht="16.5" customHeight="1" x14ac:dyDescent="0.2">
      <c r="A21" s="34">
        <v>1</v>
      </c>
      <c r="B21" s="35">
        <v>2</v>
      </c>
      <c r="C21" s="34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3" customFormat="1" ht="33.75" customHeight="1" x14ac:dyDescent="0.2">
      <c r="A22" s="20" t="s">
        <v>21</v>
      </c>
      <c r="B22" s="27" t="s">
        <v>296</v>
      </c>
      <c r="C22" s="26" t="s">
        <v>354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19</v>
      </c>
      <c r="B23" s="22" t="s">
        <v>16</v>
      </c>
      <c r="C23" s="26" t="s">
        <v>354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47.25" x14ac:dyDescent="0.25">
      <c r="A24" s="20" t="s">
        <v>18</v>
      </c>
      <c r="B24" s="22" t="s">
        <v>310</v>
      </c>
      <c r="C24" s="21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31.5" x14ac:dyDescent="0.25">
      <c r="A25" s="20" t="s">
        <v>17</v>
      </c>
      <c r="B25" s="22" t="s">
        <v>311</v>
      </c>
      <c r="C25" s="21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31.5" x14ac:dyDescent="0.25">
      <c r="A26" s="20" t="s">
        <v>15</v>
      </c>
      <c r="B26" s="22" t="s">
        <v>176</v>
      </c>
      <c r="C26" s="21" t="s">
        <v>355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31.5" x14ac:dyDescent="0.25">
      <c r="A27" s="20" t="s">
        <v>14</v>
      </c>
      <c r="B27" s="22" t="s">
        <v>297</v>
      </c>
      <c r="C27" s="21" t="s">
        <v>356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21.75" customHeight="1" x14ac:dyDescent="0.25">
      <c r="A28" s="20" t="s">
        <v>12</v>
      </c>
      <c r="B28" s="22" t="s">
        <v>13</v>
      </c>
      <c r="C28" s="21">
        <v>2016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31.5" x14ac:dyDescent="0.25">
      <c r="A29" s="20" t="s">
        <v>10</v>
      </c>
      <c r="B29" s="21" t="s">
        <v>11</v>
      </c>
      <c r="C29" s="21">
        <v>2016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31.5" x14ac:dyDescent="0.25">
      <c r="A30" s="20" t="s">
        <v>29</v>
      </c>
      <c r="B30" s="21" t="s">
        <v>9</v>
      </c>
      <c r="C30" s="21" t="s">
        <v>347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85" zoomScaleNormal="100" zoomScaleSheetLayoutView="85" workbookViewId="0">
      <selection activeCell="H28" sqref="H28"/>
    </sheetView>
  </sheetViews>
  <sheetFormatPr defaultRowHeight="15.75" x14ac:dyDescent="0.25"/>
  <cols>
    <col min="1" max="1" width="9.140625" style="60"/>
    <col min="2" max="2" width="37.7109375" style="60" customWidth="1"/>
    <col min="3" max="3" width="11.85546875" style="60" bestFit="1" customWidth="1"/>
    <col min="4" max="4" width="12.85546875" style="60" customWidth="1"/>
    <col min="5" max="6" width="0" style="60" hidden="1" customWidth="1"/>
    <col min="7" max="7" width="13.140625" style="60" customWidth="1"/>
    <col min="8" max="8" width="15.5703125" style="60" customWidth="1"/>
    <col min="9" max="9" width="16.7109375" style="60" customWidth="1"/>
    <col min="10" max="10" width="16.5703125" style="60" customWidth="1"/>
    <col min="11" max="11" width="18.5703125" style="60" customWidth="1"/>
    <col min="12" max="12" width="26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44" ht="18.75" x14ac:dyDescent="0.25">
      <c r="L1" s="36" t="s">
        <v>25</v>
      </c>
    </row>
    <row r="2" spans="1:44" ht="18.75" x14ac:dyDescent="0.3">
      <c r="L2" s="15" t="s">
        <v>8</v>
      </c>
    </row>
    <row r="3" spans="1:44" ht="18.75" x14ac:dyDescent="0.3">
      <c r="L3" s="15" t="s">
        <v>24</v>
      </c>
    </row>
    <row r="4" spans="1:44" ht="18.75" x14ac:dyDescent="0.3">
      <c r="K4" s="15"/>
    </row>
    <row r="5" spans="1:44" x14ac:dyDescent="0.25">
      <c r="A5" s="206" t="s">
        <v>318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</row>
    <row r="6" spans="1:44" ht="18.75" x14ac:dyDescent="0.3">
      <c r="K6" s="15"/>
    </row>
    <row r="7" spans="1:44" ht="18.75" x14ac:dyDescent="0.25">
      <c r="A7" s="210" t="s">
        <v>7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1:44" ht="18.75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</row>
    <row r="9" spans="1:44" ht="18.75" x14ac:dyDescent="0.25">
      <c r="A9" s="209" t="str">
        <f>'1. паспорт местоположение'!A9:C9</f>
        <v>Карачаево-Черкесский Филиал ПАО МРСК "Северного Кавказа"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44" x14ac:dyDescent="0.25">
      <c r="A10" s="207" t="s">
        <v>6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</row>
    <row r="11" spans="1:44" ht="18.75" x14ac:dyDescent="0.25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</row>
    <row r="12" spans="1:44" ht="18.75" x14ac:dyDescent="0.25">
      <c r="A12" s="209" t="str">
        <f>'1. паспорт местоположение'!A12:C12</f>
        <v xml:space="preserve">              G_kchf2    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44" x14ac:dyDescent="0.25">
      <c r="A13" s="207" t="s">
        <v>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44" ht="18.75" x14ac:dyDescent="0.2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1:44" ht="18.75" x14ac:dyDescent="0.25">
      <c r="A15" s="208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</row>
    <row r="16" spans="1:44" x14ac:dyDescent="0.25">
      <c r="A16" s="207" t="s">
        <v>4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ht="15.75" customHeight="1" x14ac:dyDescent="0.25">
      <c r="L17" s="97"/>
    </row>
    <row r="18" spans="1:12" x14ac:dyDescent="0.25">
      <c r="K18" s="96"/>
    </row>
    <row r="19" spans="1:12" ht="15.75" customHeight="1" x14ac:dyDescent="0.25">
      <c r="A19" s="242" t="s">
        <v>294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</row>
    <row r="20" spans="1:12" x14ac:dyDescent="0.25">
      <c r="A20" s="64"/>
      <c r="B20" s="64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12" ht="28.5" customHeight="1" x14ac:dyDescent="0.25">
      <c r="A21" s="243" t="s">
        <v>167</v>
      </c>
      <c r="B21" s="243" t="s">
        <v>166</v>
      </c>
      <c r="C21" s="249" t="s">
        <v>238</v>
      </c>
      <c r="D21" s="249"/>
      <c r="E21" s="249"/>
      <c r="F21" s="249"/>
      <c r="G21" s="249"/>
      <c r="H21" s="249"/>
      <c r="I21" s="244" t="s">
        <v>165</v>
      </c>
      <c r="J21" s="246" t="s">
        <v>240</v>
      </c>
      <c r="K21" s="243" t="s">
        <v>164</v>
      </c>
      <c r="L21" s="245" t="s">
        <v>239</v>
      </c>
    </row>
    <row r="22" spans="1:12" ht="33.75" customHeight="1" x14ac:dyDescent="0.25">
      <c r="A22" s="243"/>
      <c r="B22" s="243"/>
      <c r="C22" s="250" t="s">
        <v>2</v>
      </c>
      <c r="D22" s="250"/>
      <c r="E22" s="142"/>
      <c r="F22" s="143"/>
      <c r="G22" s="251" t="s">
        <v>1</v>
      </c>
      <c r="H22" s="252"/>
      <c r="I22" s="244"/>
      <c r="J22" s="247"/>
      <c r="K22" s="243"/>
      <c r="L22" s="245"/>
    </row>
    <row r="23" spans="1:12" ht="47.25" x14ac:dyDescent="0.25">
      <c r="A23" s="243"/>
      <c r="B23" s="243"/>
      <c r="C23" s="94" t="s">
        <v>163</v>
      </c>
      <c r="D23" s="94" t="s">
        <v>162</v>
      </c>
      <c r="E23" s="94" t="s">
        <v>163</v>
      </c>
      <c r="F23" s="94" t="s">
        <v>162</v>
      </c>
      <c r="G23" s="94" t="s">
        <v>163</v>
      </c>
      <c r="H23" s="94" t="s">
        <v>162</v>
      </c>
      <c r="I23" s="244"/>
      <c r="J23" s="248"/>
      <c r="K23" s="243"/>
      <c r="L23" s="245"/>
    </row>
    <row r="24" spans="1:12" x14ac:dyDescent="0.25">
      <c r="A24" s="71">
        <v>1</v>
      </c>
      <c r="B24" s="71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</row>
    <row r="25" spans="1:12" x14ac:dyDescent="0.25">
      <c r="A25" s="87">
        <v>1</v>
      </c>
      <c r="B25" s="88" t="s">
        <v>161</v>
      </c>
      <c r="C25" s="88"/>
      <c r="D25" s="93"/>
      <c r="E25" s="93"/>
      <c r="F25" s="93"/>
      <c r="G25" s="164"/>
      <c r="H25" s="164"/>
      <c r="I25" s="165"/>
      <c r="J25" s="165"/>
      <c r="K25" s="85"/>
      <c r="L25" s="99"/>
    </row>
    <row r="26" spans="1:12" ht="21.75" customHeight="1" x14ac:dyDescent="0.25">
      <c r="A26" s="87" t="s">
        <v>160</v>
      </c>
      <c r="B26" s="189" t="s">
        <v>242</v>
      </c>
      <c r="C26" s="86"/>
      <c r="D26" s="86"/>
      <c r="E26" s="86"/>
      <c r="F26" s="86"/>
      <c r="G26" s="86"/>
      <c r="H26" s="86"/>
      <c r="I26" s="86"/>
      <c r="J26" s="86"/>
      <c r="K26" s="85"/>
      <c r="L26" s="85"/>
    </row>
    <row r="27" spans="1:12" s="66" customFormat="1" ht="39" customHeight="1" x14ac:dyDescent="0.25">
      <c r="A27" s="87" t="s">
        <v>159</v>
      </c>
      <c r="B27" s="189" t="s">
        <v>244</v>
      </c>
      <c r="C27" s="86"/>
      <c r="D27" s="86"/>
      <c r="E27" s="86"/>
      <c r="F27" s="86"/>
      <c r="G27" s="86"/>
      <c r="H27" s="86"/>
      <c r="I27" s="86"/>
      <c r="J27" s="86"/>
      <c r="K27" s="85"/>
      <c r="L27" s="85"/>
    </row>
    <row r="28" spans="1:12" s="66" customFormat="1" ht="63" x14ac:dyDescent="0.25">
      <c r="A28" s="87" t="s">
        <v>243</v>
      </c>
      <c r="B28" s="189" t="s">
        <v>248</v>
      </c>
      <c r="C28" s="86"/>
      <c r="D28" s="86"/>
      <c r="E28" s="86"/>
      <c r="F28" s="86"/>
      <c r="G28" s="86"/>
      <c r="H28" s="86"/>
      <c r="I28" s="86"/>
      <c r="J28" s="86"/>
      <c r="K28" s="85"/>
      <c r="L28" s="85"/>
    </row>
    <row r="29" spans="1:12" s="66" customFormat="1" ht="31.5" x14ac:dyDescent="0.25">
      <c r="A29" s="87" t="s">
        <v>158</v>
      </c>
      <c r="B29" s="189" t="s">
        <v>247</v>
      </c>
      <c r="C29" s="86"/>
      <c r="D29" s="86"/>
      <c r="E29" s="86"/>
      <c r="F29" s="86"/>
      <c r="G29" s="86"/>
      <c r="H29" s="86"/>
      <c r="I29" s="86"/>
      <c r="J29" s="86"/>
      <c r="K29" s="85"/>
      <c r="L29" s="85"/>
    </row>
    <row r="30" spans="1:12" s="66" customFormat="1" ht="31.5" x14ac:dyDescent="0.25">
      <c r="A30" s="87" t="s">
        <v>157</v>
      </c>
      <c r="B30" s="189" t="s">
        <v>249</v>
      </c>
      <c r="C30" s="86"/>
      <c r="D30" s="86"/>
      <c r="E30" s="86"/>
      <c r="F30" s="86"/>
      <c r="G30" s="86"/>
      <c r="H30" s="86"/>
      <c r="I30" s="86"/>
      <c r="J30" s="86"/>
      <c r="K30" s="85"/>
      <c r="L30" s="85"/>
    </row>
    <row r="31" spans="1:12" s="66" customFormat="1" ht="37.5" customHeight="1" x14ac:dyDescent="0.25">
      <c r="A31" s="87" t="s">
        <v>156</v>
      </c>
      <c r="B31" s="189" t="s">
        <v>245</v>
      </c>
      <c r="C31" s="86"/>
      <c r="D31" s="93"/>
      <c r="E31" s="93"/>
      <c r="F31" s="93"/>
      <c r="G31" s="164"/>
      <c r="H31" s="164"/>
      <c r="I31" s="165"/>
      <c r="J31" s="165"/>
      <c r="K31" s="85"/>
      <c r="L31" s="85"/>
    </row>
    <row r="32" spans="1:12" s="66" customFormat="1" ht="31.5" x14ac:dyDescent="0.25">
      <c r="A32" s="87" t="s">
        <v>154</v>
      </c>
      <c r="B32" s="189" t="s">
        <v>250</v>
      </c>
      <c r="C32" s="167"/>
      <c r="D32" s="93"/>
      <c r="E32" s="93"/>
      <c r="F32" s="93"/>
      <c r="G32" s="166"/>
      <c r="H32" s="166"/>
      <c r="I32" s="165"/>
      <c r="J32" s="165"/>
      <c r="K32" s="85"/>
      <c r="L32" s="85"/>
    </row>
    <row r="33" spans="1:12" s="66" customFormat="1" ht="37.5" customHeight="1" x14ac:dyDescent="0.25">
      <c r="A33" s="87" t="s">
        <v>261</v>
      </c>
      <c r="B33" s="189" t="s">
        <v>182</v>
      </c>
      <c r="C33" s="86"/>
      <c r="D33" s="93"/>
      <c r="E33" s="93"/>
      <c r="F33" s="93"/>
      <c r="G33" s="166"/>
      <c r="H33" s="166"/>
      <c r="I33" s="165"/>
      <c r="J33" s="165"/>
      <c r="K33" s="85"/>
      <c r="L33" s="85"/>
    </row>
    <row r="34" spans="1:12" s="66" customFormat="1" ht="47.25" customHeight="1" x14ac:dyDescent="0.25">
      <c r="A34" s="87" t="s">
        <v>262</v>
      </c>
      <c r="B34" s="189" t="s">
        <v>254</v>
      </c>
      <c r="C34" s="86"/>
      <c r="D34" s="168"/>
      <c r="E34" s="92"/>
      <c r="F34" s="92"/>
      <c r="G34" s="168"/>
      <c r="H34" s="168"/>
      <c r="I34" s="168"/>
      <c r="J34" s="168"/>
      <c r="K34" s="92"/>
      <c r="L34" s="85"/>
    </row>
    <row r="35" spans="1:12" s="66" customFormat="1" ht="49.5" customHeight="1" x14ac:dyDescent="0.25">
      <c r="A35" s="87" t="s">
        <v>263</v>
      </c>
      <c r="B35" s="189" t="s">
        <v>155</v>
      </c>
      <c r="C35" s="86"/>
      <c r="D35" s="168"/>
      <c r="E35" s="92"/>
      <c r="F35" s="92"/>
      <c r="G35" s="169"/>
      <c r="H35" s="169"/>
      <c r="I35" s="170"/>
      <c r="J35" s="170"/>
      <c r="K35" s="92"/>
      <c r="L35" s="85"/>
    </row>
    <row r="36" spans="1:12" ht="37.5" customHeight="1" x14ac:dyDescent="0.25">
      <c r="A36" s="87" t="s">
        <v>264</v>
      </c>
      <c r="B36" s="189" t="s">
        <v>246</v>
      </c>
      <c r="C36" s="86"/>
      <c r="D36" s="86"/>
      <c r="E36" s="86"/>
      <c r="F36" s="86"/>
      <c r="G36" s="86"/>
      <c r="H36" s="86"/>
      <c r="I36" s="86"/>
      <c r="J36" s="86"/>
      <c r="K36" s="85"/>
      <c r="L36" s="85"/>
    </row>
    <row r="37" spans="1:12" x14ac:dyDescent="0.25">
      <c r="A37" s="87" t="s">
        <v>265</v>
      </c>
      <c r="B37" s="189" t="s">
        <v>153</v>
      </c>
      <c r="C37" s="86"/>
      <c r="D37" s="91"/>
      <c r="E37" s="91"/>
      <c r="F37" s="90"/>
      <c r="G37" s="166"/>
      <c r="H37" s="166"/>
      <c r="I37" s="89"/>
      <c r="J37" s="89"/>
      <c r="K37" s="85"/>
      <c r="L37" s="85"/>
    </row>
    <row r="38" spans="1:12" x14ac:dyDescent="0.25">
      <c r="A38" s="87" t="s">
        <v>266</v>
      </c>
      <c r="B38" s="190" t="s">
        <v>152</v>
      </c>
      <c r="C38" s="86"/>
      <c r="D38" s="85"/>
      <c r="E38" s="85"/>
      <c r="F38" s="85"/>
      <c r="G38" s="85"/>
      <c r="H38" s="85"/>
      <c r="I38" s="85"/>
      <c r="J38" s="85"/>
      <c r="K38" s="85"/>
      <c r="L38" s="85"/>
    </row>
    <row r="39" spans="1:12" ht="63" x14ac:dyDescent="0.25">
      <c r="A39" s="87">
        <v>2</v>
      </c>
      <c r="B39" s="189" t="s">
        <v>251</v>
      </c>
      <c r="C39" s="173"/>
      <c r="D39" s="173"/>
      <c r="E39" s="171"/>
      <c r="F39" s="171"/>
      <c r="G39" s="172"/>
      <c r="H39" s="175"/>
      <c r="I39" s="176"/>
      <c r="J39" s="176"/>
      <c r="K39" s="85"/>
      <c r="L39" s="85"/>
    </row>
    <row r="40" spans="1:12" ht="33.75" customHeight="1" x14ac:dyDescent="0.25">
      <c r="A40" s="87" t="s">
        <v>151</v>
      </c>
      <c r="B40" s="189" t="s">
        <v>253</v>
      </c>
      <c r="C40" s="173"/>
      <c r="D40" s="173"/>
      <c r="E40" s="85"/>
      <c r="F40" s="85"/>
      <c r="G40" s="175"/>
      <c r="H40" s="175"/>
      <c r="I40" s="176"/>
      <c r="J40" s="176"/>
      <c r="K40" s="85"/>
      <c r="L40" s="85"/>
    </row>
    <row r="41" spans="1:12" ht="47.25" x14ac:dyDescent="0.25">
      <c r="A41" s="87" t="s">
        <v>150</v>
      </c>
      <c r="B41" s="190" t="s">
        <v>315</v>
      </c>
      <c r="C41" s="166"/>
      <c r="D41" s="172"/>
      <c r="E41" s="85"/>
      <c r="F41" s="85"/>
      <c r="G41" s="175"/>
      <c r="H41" s="175"/>
      <c r="I41" s="176"/>
      <c r="J41" s="176"/>
      <c r="K41" s="85"/>
      <c r="L41" s="85"/>
    </row>
    <row r="42" spans="1:12" ht="31.5" x14ac:dyDescent="0.25">
      <c r="A42" s="87">
        <v>3</v>
      </c>
      <c r="B42" s="189" t="s">
        <v>252</v>
      </c>
      <c r="C42" s="166"/>
      <c r="D42" s="172"/>
      <c r="E42" s="85"/>
      <c r="F42" s="85"/>
      <c r="G42" s="175"/>
      <c r="H42" s="175"/>
      <c r="I42" s="176"/>
      <c r="J42" s="176"/>
      <c r="K42" s="85"/>
      <c r="L42" s="85"/>
    </row>
    <row r="43" spans="1:12" x14ac:dyDescent="0.25">
      <c r="A43" s="87" t="s">
        <v>149</v>
      </c>
      <c r="B43" s="189" t="s">
        <v>147</v>
      </c>
      <c r="C43" s="171"/>
      <c r="D43" s="171"/>
      <c r="E43" s="85"/>
      <c r="F43" s="85"/>
      <c r="G43" s="175"/>
      <c r="H43" s="175"/>
      <c r="I43" s="176"/>
      <c r="J43" s="176"/>
      <c r="K43" s="85"/>
      <c r="L43" s="85"/>
    </row>
    <row r="44" spans="1:12" x14ac:dyDescent="0.25">
      <c r="A44" s="87" t="s">
        <v>148</v>
      </c>
      <c r="B44" s="189" t="s">
        <v>145</v>
      </c>
      <c r="C44" s="171"/>
      <c r="D44" s="171"/>
      <c r="E44" s="85"/>
      <c r="F44" s="85"/>
      <c r="G44" s="175"/>
      <c r="H44" s="175"/>
      <c r="I44" s="176"/>
      <c r="J44" s="176"/>
      <c r="K44" s="85"/>
      <c r="L44" s="85"/>
    </row>
    <row r="45" spans="1:12" ht="78.75" x14ac:dyDescent="0.25">
      <c r="A45" s="87" t="s">
        <v>146</v>
      </c>
      <c r="B45" s="189" t="s">
        <v>257</v>
      </c>
      <c r="C45" s="166"/>
      <c r="D45" s="173"/>
      <c r="E45" s="85"/>
      <c r="F45" s="85"/>
      <c r="G45" s="175"/>
      <c r="H45" s="175"/>
      <c r="I45" s="176"/>
      <c r="J45" s="176"/>
      <c r="K45" s="85"/>
      <c r="L45" s="85"/>
    </row>
    <row r="46" spans="1:12" ht="167.25" customHeight="1" x14ac:dyDescent="0.25">
      <c r="A46" s="87" t="s">
        <v>144</v>
      </c>
      <c r="B46" s="189" t="s">
        <v>255</v>
      </c>
      <c r="C46" s="86"/>
      <c r="D46" s="86"/>
      <c r="E46" s="85"/>
      <c r="F46" s="85"/>
      <c r="G46" s="175"/>
      <c r="H46" s="175"/>
      <c r="I46" s="176"/>
      <c r="J46" s="176"/>
      <c r="K46" s="85"/>
      <c r="L46" s="85"/>
    </row>
    <row r="47" spans="1:12" ht="30.75" customHeight="1" x14ac:dyDescent="0.25">
      <c r="A47" s="87" t="s">
        <v>142</v>
      </c>
      <c r="B47" s="189" t="s">
        <v>143</v>
      </c>
      <c r="C47" s="166"/>
      <c r="D47" s="173"/>
      <c r="E47" s="85"/>
      <c r="F47" s="85"/>
      <c r="G47" s="175"/>
      <c r="H47" s="175"/>
      <c r="I47" s="176"/>
      <c r="J47" s="176"/>
      <c r="K47" s="85"/>
      <c r="L47" s="85"/>
    </row>
    <row r="48" spans="1:12" ht="37.5" customHeight="1" x14ac:dyDescent="0.25">
      <c r="A48" s="87" t="s">
        <v>267</v>
      </c>
      <c r="B48" s="190" t="s">
        <v>141</v>
      </c>
      <c r="C48" s="86"/>
      <c r="D48" s="85"/>
      <c r="E48" s="85"/>
      <c r="F48" s="85"/>
      <c r="G48" s="175"/>
      <c r="H48" s="175"/>
      <c r="I48" s="176"/>
      <c r="J48" s="176"/>
      <c r="K48" s="85"/>
      <c r="L48" s="85"/>
    </row>
    <row r="49" spans="1:12" ht="35.25" customHeight="1" x14ac:dyDescent="0.25">
      <c r="A49" s="87">
        <v>4</v>
      </c>
      <c r="B49" s="189" t="s">
        <v>139</v>
      </c>
      <c r="C49" s="174"/>
      <c r="D49" s="172"/>
      <c r="E49" s="85"/>
      <c r="F49" s="85"/>
      <c r="G49" s="175"/>
      <c r="H49" s="175"/>
      <c r="I49" s="176"/>
      <c r="J49" s="176"/>
      <c r="K49" s="85"/>
      <c r="L49" s="85"/>
    </row>
    <row r="50" spans="1:12" ht="86.25" customHeight="1" x14ac:dyDescent="0.25">
      <c r="A50" s="87" t="s">
        <v>140</v>
      </c>
      <c r="B50" s="189" t="s">
        <v>256</v>
      </c>
      <c r="C50" s="166">
        <v>42401</v>
      </c>
      <c r="D50" s="166">
        <v>42401</v>
      </c>
      <c r="E50" s="166">
        <v>42401</v>
      </c>
      <c r="F50" s="166">
        <v>42401</v>
      </c>
      <c r="G50" s="166">
        <v>42401</v>
      </c>
      <c r="H50" s="166">
        <v>42401</v>
      </c>
      <c r="I50" s="176">
        <v>1</v>
      </c>
      <c r="J50" s="176"/>
      <c r="K50" s="85"/>
      <c r="L50" s="85"/>
    </row>
    <row r="51" spans="1:12" ht="77.25" customHeight="1" x14ac:dyDescent="0.25">
      <c r="A51" s="87" t="s">
        <v>138</v>
      </c>
      <c r="B51" s="189" t="s">
        <v>258</v>
      </c>
      <c r="C51" s="166"/>
      <c r="D51" s="166"/>
      <c r="E51" s="85"/>
      <c r="F51" s="85"/>
      <c r="G51" s="175"/>
      <c r="H51" s="175"/>
      <c r="I51" s="176"/>
      <c r="J51" s="176"/>
      <c r="K51" s="85"/>
      <c r="L51" s="85"/>
    </row>
    <row r="52" spans="1:12" ht="71.25" customHeight="1" x14ac:dyDescent="0.25">
      <c r="A52" s="87" t="s">
        <v>136</v>
      </c>
      <c r="B52" s="189" t="s">
        <v>137</v>
      </c>
      <c r="C52" s="86"/>
      <c r="D52" s="86"/>
      <c r="E52" s="85"/>
      <c r="F52" s="85"/>
      <c r="G52" s="175"/>
      <c r="H52" s="175"/>
      <c r="I52" s="176"/>
      <c r="J52" s="176"/>
      <c r="K52" s="85"/>
      <c r="L52" s="85"/>
    </row>
    <row r="53" spans="1:12" ht="48" customHeight="1" x14ac:dyDescent="0.25">
      <c r="A53" s="87" t="s">
        <v>134</v>
      </c>
      <c r="B53" s="191" t="s">
        <v>259</v>
      </c>
      <c r="C53" s="166">
        <v>42401</v>
      </c>
      <c r="D53" s="166">
        <v>42401</v>
      </c>
      <c r="E53" s="166">
        <v>42401</v>
      </c>
      <c r="F53" s="166">
        <v>42401</v>
      </c>
      <c r="G53" s="166">
        <v>42401</v>
      </c>
      <c r="H53" s="166">
        <v>42401</v>
      </c>
      <c r="I53" s="176">
        <v>1</v>
      </c>
      <c r="J53" s="176"/>
      <c r="K53" s="85"/>
      <c r="L53" s="85"/>
    </row>
    <row r="54" spans="1:12" ht="46.5" customHeight="1" x14ac:dyDescent="0.25">
      <c r="A54" s="87" t="s">
        <v>260</v>
      </c>
      <c r="B54" s="189" t="s">
        <v>135</v>
      </c>
      <c r="C54" s="166"/>
      <c r="D54" s="173"/>
      <c r="E54" s="85"/>
      <c r="F54" s="85"/>
      <c r="G54" s="175"/>
      <c r="H54" s="175"/>
      <c r="I54" s="176"/>
      <c r="J54" s="176"/>
      <c r="K54" s="85"/>
      <c r="L54" s="8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B17" zoomScale="75" zoomScaleNormal="70" zoomScaleSheetLayoutView="75" workbookViewId="0">
      <selection activeCell="M24" sqref="M24:M29"/>
    </sheetView>
  </sheetViews>
  <sheetFormatPr defaultRowHeight="15.75" x14ac:dyDescent="0.25"/>
  <cols>
    <col min="1" max="1" width="9.140625" style="59"/>
    <col min="2" max="2" width="57.85546875" style="59" customWidth="1"/>
    <col min="3" max="3" width="10.140625" style="59" customWidth="1"/>
    <col min="4" max="4" width="11" style="59" customWidth="1"/>
    <col min="5" max="5" width="16" style="59" customWidth="1"/>
    <col min="6" max="6" width="14.7109375" style="59" customWidth="1"/>
    <col min="7" max="7" width="9" style="60" customWidth="1"/>
    <col min="8" max="8" width="8.42578125" style="60" customWidth="1"/>
    <col min="9" max="9" width="5.42578125" style="60" customWidth="1"/>
    <col min="10" max="10" width="9.85546875" style="60" customWidth="1"/>
    <col min="11" max="11" width="10.140625" style="60" customWidth="1"/>
    <col min="12" max="12" width="10.5703125" style="59" customWidth="1"/>
    <col min="13" max="13" width="9.28515625" style="59" customWidth="1"/>
    <col min="14" max="16384" width="9.140625" style="59"/>
  </cols>
  <sheetData>
    <row r="1" spans="1:13" ht="18.75" x14ac:dyDescent="0.25">
      <c r="A1" s="60"/>
      <c r="B1" s="60"/>
      <c r="C1" s="60"/>
      <c r="D1" s="60"/>
      <c r="E1" s="60"/>
      <c r="F1" s="60"/>
      <c r="M1" s="36" t="s">
        <v>25</v>
      </c>
    </row>
    <row r="2" spans="1:13" ht="18.75" x14ac:dyDescent="0.3">
      <c r="A2" s="60"/>
      <c r="B2" s="60"/>
      <c r="C2" s="60"/>
      <c r="D2" s="60"/>
      <c r="E2" s="60"/>
      <c r="F2" s="60"/>
      <c r="M2" s="15" t="s">
        <v>8</v>
      </c>
    </row>
    <row r="3" spans="1:13" ht="18.75" x14ac:dyDescent="0.3">
      <c r="A3" s="60"/>
      <c r="B3" s="60"/>
      <c r="C3" s="60"/>
      <c r="D3" s="60"/>
      <c r="E3" s="60"/>
      <c r="F3" s="60"/>
      <c r="M3" s="15" t="s">
        <v>24</v>
      </c>
    </row>
    <row r="4" spans="1:13" ht="18.75" customHeight="1" x14ac:dyDescent="0.25">
      <c r="A4" s="206" t="s">
        <v>318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18.75" x14ac:dyDescent="0.3">
      <c r="A5" s="60"/>
      <c r="B5" s="60"/>
      <c r="C5" s="60"/>
      <c r="D5" s="60"/>
      <c r="E5" s="60"/>
      <c r="F5" s="60"/>
      <c r="M5" s="15"/>
    </row>
    <row r="6" spans="1:13" ht="18.75" x14ac:dyDescent="0.25">
      <c r="A6" s="210" t="s">
        <v>7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</row>
    <row r="7" spans="1:13" ht="18.75" x14ac:dyDescent="0.25">
      <c r="A7" s="13"/>
      <c r="B7" s="13"/>
      <c r="C7" s="13"/>
      <c r="D7" s="13"/>
      <c r="E7" s="13"/>
      <c r="F7" s="13"/>
      <c r="G7" s="13"/>
      <c r="H7" s="13"/>
      <c r="I7" s="13"/>
      <c r="J7" s="83"/>
      <c r="K7" s="83"/>
      <c r="L7" s="83"/>
      <c r="M7" s="83"/>
    </row>
    <row r="8" spans="1:13" ht="18.75" x14ac:dyDescent="0.25">
      <c r="A8" s="209" t="str">
        <f>'1. паспорт местоположение'!A9:C9</f>
        <v>Карачаево-Черкесский Филиал ПАО МРСК "Северного Кавказа"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8.75" customHeight="1" x14ac:dyDescent="0.25">
      <c r="A9" s="207" t="s">
        <v>6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83"/>
      <c r="K10" s="83"/>
      <c r="L10" s="83"/>
      <c r="M10" s="83"/>
    </row>
    <row r="11" spans="1:13" ht="18.75" x14ac:dyDescent="0.25">
      <c r="A11" s="209" t="str">
        <f>'1. паспорт местоположение'!A12:C12</f>
        <v xml:space="preserve">              G_kchf2    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</row>
    <row r="12" spans="1:13" x14ac:dyDescent="0.25">
      <c r="A12" s="207" t="s">
        <v>5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</row>
    <row r="13" spans="1:13" ht="16.5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82"/>
      <c r="K13" s="82"/>
      <c r="L13" s="82"/>
      <c r="M13" s="82"/>
    </row>
    <row r="14" spans="1:13" ht="29.25" customHeight="1" x14ac:dyDescent="0.25">
      <c r="A14" s="208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</row>
    <row r="15" spans="1:13" ht="15.75" customHeight="1" x14ac:dyDescent="0.25">
      <c r="A15" s="207" t="s">
        <v>4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</row>
    <row r="16" spans="1:13" x14ac:dyDescent="0.25">
      <c r="A16" s="253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</row>
    <row r="17" spans="1:16" x14ac:dyDescent="0.25">
      <c r="A17" s="60"/>
      <c r="L17" s="60"/>
    </row>
    <row r="18" spans="1:16" x14ac:dyDescent="0.25">
      <c r="A18" s="257" t="s">
        <v>295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</row>
    <row r="19" spans="1:16" x14ac:dyDescent="0.25">
      <c r="A19" s="60"/>
      <c r="B19" s="60"/>
      <c r="C19" s="60"/>
      <c r="D19" s="60"/>
      <c r="E19" s="60"/>
      <c r="F19" s="60"/>
      <c r="L19" s="60"/>
    </row>
    <row r="20" spans="1:16" ht="22.5" customHeight="1" x14ac:dyDescent="0.25">
      <c r="A20" s="254" t="s">
        <v>133</v>
      </c>
      <c r="B20" s="254" t="s">
        <v>132</v>
      </c>
      <c r="C20" s="243" t="s">
        <v>131</v>
      </c>
      <c r="D20" s="243"/>
      <c r="E20" s="256" t="s">
        <v>130</v>
      </c>
      <c r="F20" s="256"/>
      <c r="G20" s="254" t="s">
        <v>333</v>
      </c>
      <c r="H20" s="262" t="s">
        <v>328</v>
      </c>
      <c r="I20" s="263"/>
      <c r="J20" s="263"/>
      <c r="K20" s="263"/>
      <c r="L20" s="258" t="s">
        <v>129</v>
      </c>
      <c r="M20" s="259"/>
      <c r="N20" s="81"/>
      <c r="O20" s="81"/>
      <c r="P20" s="81"/>
    </row>
    <row r="21" spans="1:16" ht="42" customHeight="1" x14ac:dyDescent="0.25">
      <c r="A21" s="255"/>
      <c r="B21" s="255"/>
      <c r="C21" s="243"/>
      <c r="D21" s="243"/>
      <c r="E21" s="256"/>
      <c r="F21" s="256"/>
      <c r="G21" s="255"/>
      <c r="H21" s="243" t="s">
        <v>2</v>
      </c>
      <c r="I21" s="243"/>
      <c r="J21" s="243" t="s">
        <v>334</v>
      </c>
      <c r="K21" s="243"/>
      <c r="L21" s="260"/>
      <c r="M21" s="261"/>
    </row>
    <row r="22" spans="1:16" ht="57" customHeight="1" x14ac:dyDescent="0.25">
      <c r="A22" s="250"/>
      <c r="B22" s="250"/>
      <c r="C22" s="78" t="s">
        <v>2</v>
      </c>
      <c r="D22" s="78" t="s">
        <v>332</v>
      </c>
      <c r="E22" s="80" t="s">
        <v>360</v>
      </c>
      <c r="F22" s="80" t="s">
        <v>327</v>
      </c>
      <c r="G22" s="250"/>
      <c r="H22" s="79" t="s">
        <v>282</v>
      </c>
      <c r="I22" s="79" t="s">
        <v>365</v>
      </c>
      <c r="J22" s="79" t="s">
        <v>282</v>
      </c>
      <c r="K22" s="79" t="s">
        <v>366</v>
      </c>
      <c r="L22" s="162" t="s">
        <v>128</v>
      </c>
      <c r="M22" s="162" t="s">
        <v>332</v>
      </c>
    </row>
    <row r="23" spans="1:16" ht="19.5" customHeight="1" x14ac:dyDescent="0.25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152">
        <v>7</v>
      </c>
      <c r="H23" s="152">
        <v>8</v>
      </c>
      <c r="I23" s="152">
        <v>9</v>
      </c>
      <c r="J23" s="152">
        <v>10</v>
      </c>
      <c r="K23" s="152">
        <v>11</v>
      </c>
      <c r="L23" s="161">
        <v>12</v>
      </c>
      <c r="M23" s="161">
        <v>13</v>
      </c>
    </row>
    <row r="24" spans="1:16" ht="47.25" customHeight="1" x14ac:dyDescent="0.25">
      <c r="A24" s="76">
        <v>1</v>
      </c>
      <c r="B24" s="75" t="s">
        <v>127</v>
      </c>
      <c r="C24" s="192" t="s">
        <v>364</v>
      </c>
      <c r="D24" s="200">
        <f>D25+D26+D27+D28+D29</f>
        <v>1.3867199999999999E-3</v>
      </c>
      <c r="E24" s="199">
        <v>0</v>
      </c>
      <c r="F24" s="199">
        <v>0</v>
      </c>
      <c r="G24" s="199">
        <v>0</v>
      </c>
      <c r="H24" s="192" t="s">
        <v>364</v>
      </c>
      <c r="I24" s="199">
        <v>0</v>
      </c>
      <c r="J24" s="200">
        <f>J25+J26+J27+J28+J29</f>
        <v>1.3867199999999999E-3</v>
      </c>
      <c r="K24" s="202">
        <v>1</v>
      </c>
      <c r="L24" s="192" t="s">
        <v>364</v>
      </c>
      <c r="M24" s="200">
        <f>M25+M26+M27+M28+M29</f>
        <v>1.3867199999999999E-3</v>
      </c>
    </row>
    <row r="25" spans="1:16" ht="24" customHeight="1" x14ac:dyDescent="0.25">
      <c r="A25" s="73" t="s">
        <v>126</v>
      </c>
      <c r="B25" s="44" t="s">
        <v>125</v>
      </c>
      <c r="C25" s="192" t="s">
        <v>364</v>
      </c>
      <c r="D25" s="199">
        <v>0</v>
      </c>
      <c r="E25" s="199">
        <v>0</v>
      </c>
      <c r="F25" s="199">
        <v>0</v>
      </c>
      <c r="G25" s="199">
        <v>0</v>
      </c>
      <c r="H25" s="192" t="s">
        <v>364</v>
      </c>
      <c r="I25" s="199">
        <v>0</v>
      </c>
      <c r="J25" s="199">
        <v>0</v>
      </c>
      <c r="K25" s="199">
        <v>0</v>
      </c>
      <c r="L25" s="192" t="s">
        <v>364</v>
      </c>
      <c r="M25" s="199">
        <v>0</v>
      </c>
    </row>
    <row r="26" spans="1:16" x14ac:dyDescent="0.25">
      <c r="A26" s="73" t="s">
        <v>124</v>
      </c>
      <c r="B26" s="44" t="s">
        <v>123</v>
      </c>
      <c r="C26" s="192" t="s">
        <v>364</v>
      </c>
      <c r="D26" s="199">
        <v>0</v>
      </c>
      <c r="E26" s="199">
        <v>0</v>
      </c>
      <c r="F26" s="199">
        <v>0</v>
      </c>
      <c r="G26" s="199">
        <v>0</v>
      </c>
      <c r="H26" s="192" t="s">
        <v>364</v>
      </c>
      <c r="I26" s="199">
        <v>0</v>
      </c>
      <c r="J26" s="199">
        <v>0</v>
      </c>
      <c r="K26" s="199">
        <v>0</v>
      </c>
      <c r="L26" s="192" t="s">
        <v>364</v>
      </c>
      <c r="M26" s="199">
        <v>0</v>
      </c>
    </row>
    <row r="27" spans="1:16" ht="31.5" x14ac:dyDescent="0.25">
      <c r="A27" s="73" t="s">
        <v>122</v>
      </c>
      <c r="B27" s="44" t="s">
        <v>241</v>
      </c>
      <c r="C27" s="192" t="s">
        <v>364</v>
      </c>
      <c r="D27" s="199">
        <v>0</v>
      </c>
      <c r="E27" s="199">
        <v>0</v>
      </c>
      <c r="F27" s="199">
        <v>0</v>
      </c>
      <c r="G27" s="199">
        <v>0</v>
      </c>
      <c r="H27" s="192" t="s">
        <v>364</v>
      </c>
      <c r="I27" s="199">
        <v>0</v>
      </c>
      <c r="J27" s="199">
        <v>0</v>
      </c>
      <c r="K27" s="199">
        <v>0</v>
      </c>
      <c r="L27" s="192" t="s">
        <v>364</v>
      </c>
      <c r="M27" s="199">
        <v>0</v>
      </c>
    </row>
    <row r="28" spans="1:16" x14ac:dyDescent="0.25">
      <c r="A28" s="73" t="s">
        <v>121</v>
      </c>
      <c r="B28" s="44" t="s">
        <v>120</v>
      </c>
      <c r="C28" s="192" t="s">
        <v>364</v>
      </c>
      <c r="D28" s="192">
        <v>1.3867199999999999E-3</v>
      </c>
      <c r="E28" s="199">
        <v>0</v>
      </c>
      <c r="F28" s="199">
        <v>0</v>
      </c>
      <c r="G28" s="199">
        <v>0</v>
      </c>
      <c r="H28" s="192" t="s">
        <v>364</v>
      </c>
      <c r="I28" s="199">
        <v>0</v>
      </c>
      <c r="J28" s="192">
        <v>1.3867199999999999E-3</v>
      </c>
      <c r="K28" s="201">
        <v>1</v>
      </c>
      <c r="L28" s="192" t="s">
        <v>364</v>
      </c>
      <c r="M28" s="192">
        <v>1.3867199999999999E-3</v>
      </c>
    </row>
    <row r="29" spans="1:16" x14ac:dyDescent="0.25">
      <c r="A29" s="73" t="s">
        <v>119</v>
      </c>
      <c r="B29" s="77" t="s">
        <v>118</v>
      </c>
      <c r="C29" s="192" t="s">
        <v>364</v>
      </c>
      <c r="D29" s="199">
        <v>0</v>
      </c>
      <c r="E29" s="199">
        <v>0</v>
      </c>
      <c r="F29" s="199">
        <v>0</v>
      </c>
      <c r="G29" s="199">
        <v>0</v>
      </c>
      <c r="H29" s="192" t="s">
        <v>364</v>
      </c>
      <c r="I29" s="199">
        <v>0</v>
      </c>
      <c r="J29" s="199">
        <v>0</v>
      </c>
      <c r="K29" s="199">
        <v>0</v>
      </c>
      <c r="L29" s="192" t="s">
        <v>364</v>
      </c>
      <c r="M29" s="199">
        <v>0</v>
      </c>
    </row>
    <row r="30" spans="1:16" ht="47.25" x14ac:dyDescent="0.25">
      <c r="A30" s="76" t="s">
        <v>19</v>
      </c>
      <c r="B30" s="75" t="s">
        <v>117</v>
      </c>
      <c r="C30" s="192" t="s">
        <v>364</v>
      </c>
      <c r="D30" s="195">
        <v>3.1817430000000001E-2</v>
      </c>
      <c r="E30" s="199">
        <v>0</v>
      </c>
      <c r="F30" s="199">
        <v>0</v>
      </c>
      <c r="G30" s="199">
        <v>0</v>
      </c>
      <c r="H30" s="192" t="s">
        <v>364</v>
      </c>
      <c r="I30" s="199">
        <v>0</v>
      </c>
      <c r="J30" s="195">
        <f>K30</f>
        <v>3.1817430000000001E-2</v>
      </c>
      <c r="K30" s="195">
        <f>D30</f>
        <v>3.1817430000000001E-2</v>
      </c>
      <c r="L30" s="192" t="s">
        <v>364</v>
      </c>
      <c r="M30" s="195">
        <f>D30</f>
        <v>3.1817430000000001E-2</v>
      </c>
    </row>
    <row r="31" spans="1:16" x14ac:dyDescent="0.25">
      <c r="A31" s="76" t="s">
        <v>116</v>
      </c>
      <c r="B31" s="44" t="s">
        <v>115</v>
      </c>
      <c r="C31" s="192" t="s">
        <v>364</v>
      </c>
      <c r="D31" s="199">
        <v>0</v>
      </c>
      <c r="E31" s="199">
        <v>0</v>
      </c>
      <c r="F31" s="199">
        <v>0</v>
      </c>
      <c r="G31" s="199">
        <v>0</v>
      </c>
      <c r="H31" s="192" t="s">
        <v>364</v>
      </c>
      <c r="I31" s="199">
        <v>0</v>
      </c>
      <c r="J31" s="199">
        <v>0</v>
      </c>
      <c r="K31" s="199">
        <v>0</v>
      </c>
      <c r="L31" s="192" t="s">
        <v>364</v>
      </c>
      <c r="M31" s="199">
        <v>0</v>
      </c>
    </row>
    <row r="32" spans="1:16" ht="31.5" x14ac:dyDescent="0.25">
      <c r="A32" s="76" t="s">
        <v>114</v>
      </c>
      <c r="B32" s="44" t="s">
        <v>113</v>
      </c>
      <c r="C32" s="192" t="s">
        <v>364</v>
      </c>
      <c r="D32" s="199">
        <v>0</v>
      </c>
      <c r="E32" s="199">
        <v>0</v>
      </c>
      <c r="F32" s="199">
        <v>0</v>
      </c>
      <c r="G32" s="199">
        <v>0</v>
      </c>
      <c r="H32" s="192" t="s">
        <v>364</v>
      </c>
      <c r="I32" s="199">
        <v>0</v>
      </c>
      <c r="J32" s="199">
        <v>0</v>
      </c>
      <c r="K32" s="199">
        <v>0</v>
      </c>
      <c r="L32" s="192" t="s">
        <v>364</v>
      </c>
      <c r="M32" s="199">
        <v>0</v>
      </c>
    </row>
    <row r="33" spans="1:13" x14ac:dyDescent="0.25">
      <c r="A33" s="76" t="s">
        <v>112</v>
      </c>
      <c r="B33" s="44" t="s">
        <v>111</v>
      </c>
      <c r="C33" s="192" t="s">
        <v>364</v>
      </c>
      <c r="D33" s="195">
        <v>3.043071E-2</v>
      </c>
      <c r="E33" s="199">
        <v>0</v>
      </c>
      <c r="F33" s="199">
        <v>0</v>
      </c>
      <c r="G33" s="199">
        <v>0</v>
      </c>
      <c r="H33" s="192" t="s">
        <v>364</v>
      </c>
      <c r="I33" s="199">
        <v>0</v>
      </c>
      <c r="J33" s="196">
        <f t="shared" ref="J33:J34" si="0">K33</f>
        <v>3.043071E-2</v>
      </c>
      <c r="K33" s="196">
        <f>D33</f>
        <v>3.043071E-2</v>
      </c>
      <c r="L33" s="192" t="s">
        <v>364</v>
      </c>
      <c r="M33" s="195">
        <f>D33</f>
        <v>3.043071E-2</v>
      </c>
    </row>
    <row r="34" spans="1:13" x14ac:dyDescent="0.25">
      <c r="A34" s="76" t="s">
        <v>110</v>
      </c>
      <c r="B34" s="44" t="s">
        <v>109</v>
      </c>
      <c r="C34" s="192" t="s">
        <v>364</v>
      </c>
      <c r="D34" s="195">
        <v>1.3867199999999999E-3</v>
      </c>
      <c r="E34" s="199">
        <v>0</v>
      </c>
      <c r="F34" s="199">
        <v>0</v>
      </c>
      <c r="G34" s="199">
        <v>0</v>
      </c>
      <c r="H34" s="192" t="s">
        <v>364</v>
      </c>
      <c r="I34" s="199">
        <v>0</v>
      </c>
      <c r="J34" s="196">
        <f t="shared" si="0"/>
        <v>1.3867199999999999E-3</v>
      </c>
      <c r="K34" s="196">
        <f>D34</f>
        <v>1.3867199999999999E-3</v>
      </c>
      <c r="L34" s="192" t="s">
        <v>364</v>
      </c>
      <c r="M34" s="195">
        <f>D34</f>
        <v>1.3867199999999999E-3</v>
      </c>
    </row>
    <row r="35" spans="1:13" ht="31.5" x14ac:dyDescent="0.25">
      <c r="A35" s="76" t="s">
        <v>18</v>
      </c>
      <c r="B35" s="75" t="s">
        <v>108</v>
      </c>
      <c r="C35" s="192"/>
      <c r="D35" s="199"/>
      <c r="E35" s="199"/>
      <c r="F35" s="199"/>
      <c r="G35" s="199"/>
      <c r="H35" s="192"/>
      <c r="I35" s="199"/>
      <c r="J35" s="199"/>
      <c r="K35" s="199"/>
      <c r="L35" s="192"/>
      <c r="M35" s="199"/>
    </row>
    <row r="36" spans="1:13" ht="31.5" x14ac:dyDescent="0.25">
      <c r="A36" s="73" t="s">
        <v>107</v>
      </c>
      <c r="B36" s="72" t="s">
        <v>106</v>
      </c>
      <c r="C36" s="192" t="s">
        <v>364</v>
      </c>
      <c r="D36" s="199">
        <v>0</v>
      </c>
      <c r="E36" s="199">
        <v>0</v>
      </c>
      <c r="F36" s="199">
        <v>0</v>
      </c>
      <c r="G36" s="199">
        <v>0</v>
      </c>
      <c r="H36" s="192" t="s">
        <v>364</v>
      </c>
      <c r="I36" s="199">
        <v>0</v>
      </c>
      <c r="J36" s="199">
        <v>0</v>
      </c>
      <c r="K36" s="199">
        <v>0</v>
      </c>
      <c r="L36" s="192" t="s">
        <v>364</v>
      </c>
      <c r="M36" s="199">
        <v>0</v>
      </c>
    </row>
    <row r="37" spans="1:13" x14ac:dyDescent="0.25">
      <c r="A37" s="73" t="s">
        <v>105</v>
      </c>
      <c r="B37" s="72" t="s">
        <v>95</v>
      </c>
      <c r="C37" s="192" t="s">
        <v>364</v>
      </c>
      <c r="D37" s="199">
        <v>0</v>
      </c>
      <c r="E37" s="199">
        <v>0</v>
      </c>
      <c r="F37" s="199">
        <v>0</v>
      </c>
      <c r="G37" s="199">
        <v>0</v>
      </c>
      <c r="H37" s="192" t="s">
        <v>364</v>
      </c>
      <c r="I37" s="199">
        <v>0</v>
      </c>
      <c r="J37" s="199">
        <v>0</v>
      </c>
      <c r="K37" s="199">
        <v>0</v>
      </c>
      <c r="L37" s="192" t="s">
        <v>364</v>
      </c>
      <c r="M37" s="199">
        <v>0</v>
      </c>
    </row>
    <row r="38" spans="1:13" x14ac:dyDescent="0.25">
      <c r="A38" s="73" t="s">
        <v>104</v>
      </c>
      <c r="B38" s="72" t="s">
        <v>93</v>
      </c>
      <c r="C38" s="192" t="s">
        <v>364</v>
      </c>
      <c r="D38" s="199">
        <v>0</v>
      </c>
      <c r="E38" s="199">
        <v>0</v>
      </c>
      <c r="F38" s="199">
        <v>0</v>
      </c>
      <c r="G38" s="199">
        <v>0</v>
      </c>
      <c r="H38" s="192" t="s">
        <v>364</v>
      </c>
      <c r="I38" s="199">
        <v>0</v>
      </c>
      <c r="J38" s="199">
        <v>0</v>
      </c>
      <c r="K38" s="199">
        <v>0</v>
      </c>
      <c r="L38" s="192" t="s">
        <v>364</v>
      </c>
      <c r="M38" s="199">
        <v>0</v>
      </c>
    </row>
    <row r="39" spans="1:13" ht="31.5" x14ac:dyDescent="0.25">
      <c r="A39" s="73" t="s">
        <v>103</v>
      </c>
      <c r="B39" s="44" t="s">
        <v>91</v>
      </c>
      <c r="C39" s="192" t="s">
        <v>364</v>
      </c>
      <c r="D39" s="197">
        <v>3.3000000000000002E-2</v>
      </c>
      <c r="E39" s="199">
        <v>0</v>
      </c>
      <c r="F39" s="199">
        <v>0</v>
      </c>
      <c r="G39" s="199">
        <v>0</v>
      </c>
      <c r="H39" s="192" t="s">
        <v>364</v>
      </c>
      <c r="I39" s="199">
        <v>0</v>
      </c>
      <c r="J39" s="198">
        <f>K39</f>
        <v>3.3000000000000002E-2</v>
      </c>
      <c r="K39" s="198">
        <f>D39</f>
        <v>3.3000000000000002E-2</v>
      </c>
      <c r="L39" s="192" t="s">
        <v>364</v>
      </c>
      <c r="M39" s="197">
        <f>D39</f>
        <v>3.3000000000000002E-2</v>
      </c>
    </row>
    <row r="40" spans="1:13" ht="31.5" x14ac:dyDescent="0.25">
      <c r="A40" s="73" t="s">
        <v>102</v>
      </c>
      <c r="B40" s="44" t="s">
        <v>89</v>
      </c>
      <c r="C40" s="192" t="s">
        <v>364</v>
      </c>
      <c r="D40" s="199">
        <v>0</v>
      </c>
      <c r="E40" s="199">
        <v>0</v>
      </c>
      <c r="F40" s="199">
        <v>0</v>
      </c>
      <c r="G40" s="199">
        <v>0</v>
      </c>
      <c r="H40" s="192" t="s">
        <v>364</v>
      </c>
      <c r="I40" s="199">
        <v>0</v>
      </c>
      <c r="J40" s="199">
        <v>0</v>
      </c>
      <c r="K40" s="199">
        <v>0</v>
      </c>
      <c r="L40" s="192" t="s">
        <v>364</v>
      </c>
      <c r="M40" s="199">
        <v>0</v>
      </c>
    </row>
    <row r="41" spans="1:13" x14ac:dyDescent="0.25">
      <c r="A41" s="73" t="s">
        <v>101</v>
      </c>
      <c r="B41" s="44" t="s">
        <v>87</v>
      </c>
      <c r="C41" s="192" t="s">
        <v>364</v>
      </c>
      <c r="D41" s="199">
        <v>0</v>
      </c>
      <c r="E41" s="199">
        <v>0</v>
      </c>
      <c r="F41" s="199">
        <v>0</v>
      </c>
      <c r="G41" s="199">
        <v>0</v>
      </c>
      <c r="H41" s="192" t="s">
        <v>364</v>
      </c>
      <c r="I41" s="199">
        <v>0</v>
      </c>
      <c r="J41" s="199">
        <v>0</v>
      </c>
      <c r="K41" s="199">
        <v>0</v>
      </c>
      <c r="L41" s="192" t="s">
        <v>364</v>
      </c>
      <c r="M41" s="199">
        <v>0</v>
      </c>
    </row>
    <row r="42" spans="1:13" ht="18.75" x14ac:dyDescent="0.25">
      <c r="A42" s="73" t="s">
        <v>100</v>
      </c>
      <c r="B42" s="72" t="s">
        <v>85</v>
      </c>
      <c r="C42" s="192" t="s">
        <v>364</v>
      </c>
      <c r="D42" s="199">
        <v>0</v>
      </c>
      <c r="E42" s="199">
        <v>0</v>
      </c>
      <c r="F42" s="199">
        <v>0</v>
      </c>
      <c r="G42" s="199">
        <v>0</v>
      </c>
      <c r="H42" s="192" t="s">
        <v>364</v>
      </c>
      <c r="I42" s="199">
        <v>0</v>
      </c>
      <c r="J42" s="199">
        <v>0</v>
      </c>
      <c r="K42" s="199">
        <v>0</v>
      </c>
      <c r="L42" s="192" t="s">
        <v>364</v>
      </c>
      <c r="M42" s="199">
        <v>0</v>
      </c>
    </row>
    <row r="43" spans="1:13" x14ac:dyDescent="0.25">
      <c r="A43" s="76" t="s">
        <v>17</v>
      </c>
      <c r="B43" s="75" t="s">
        <v>99</v>
      </c>
      <c r="C43" s="192"/>
      <c r="D43" s="199"/>
      <c r="E43" s="199"/>
      <c r="F43" s="199"/>
      <c r="G43" s="199"/>
      <c r="H43" s="192"/>
      <c r="I43" s="199"/>
      <c r="J43" s="199"/>
      <c r="K43" s="199"/>
      <c r="L43" s="192"/>
      <c r="M43" s="199"/>
    </row>
    <row r="44" spans="1:13" x14ac:dyDescent="0.25">
      <c r="A44" s="73" t="s">
        <v>98</v>
      </c>
      <c r="B44" s="44" t="s">
        <v>97</v>
      </c>
      <c r="C44" s="192" t="s">
        <v>364</v>
      </c>
      <c r="D44" s="199">
        <v>0</v>
      </c>
      <c r="E44" s="199">
        <v>0</v>
      </c>
      <c r="F44" s="199">
        <v>0</v>
      </c>
      <c r="G44" s="199">
        <v>0</v>
      </c>
      <c r="H44" s="192" t="s">
        <v>364</v>
      </c>
      <c r="I44" s="199">
        <v>0</v>
      </c>
      <c r="J44" s="199">
        <v>0</v>
      </c>
      <c r="K44" s="199">
        <v>0</v>
      </c>
      <c r="L44" s="192" t="s">
        <v>364</v>
      </c>
      <c r="M44" s="199">
        <v>0</v>
      </c>
    </row>
    <row r="45" spans="1:13" x14ac:dyDescent="0.25">
      <c r="A45" s="73" t="s">
        <v>96</v>
      </c>
      <c r="B45" s="44" t="s">
        <v>95</v>
      </c>
      <c r="C45" s="192" t="s">
        <v>364</v>
      </c>
      <c r="D45" s="199">
        <v>0</v>
      </c>
      <c r="E45" s="199">
        <v>0</v>
      </c>
      <c r="F45" s="199">
        <v>0</v>
      </c>
      <c r="G45" s="199">
        <v>0</v>
      </c>
      <c r="H45" s="192" t="s">
        <v>364</v>
      </c>
      <c r="I45" s="199">
        <v>0</v>
      </c>
      <c r="J45" s="199">
        <v>0</v>
      </c>
      <c r="K45" s="199">
        <v>0</v>
      </c>
      <c r="L45" s="192" t="s">
        <v>364</v>
      </c>
      <c r="M45" s="199">
        <v>0</v>
      </c>
    </row>
    <row r="46" spans="1:13" x14ac:dyDescent="0.25">
      <c r="A46" s="73" t="s">
        <v>94</v>
      </c>
      <c r="B46" s="44" t="s">
        <v>93</v>
      </c>
      <c r="C46" s="192" t="s">
        <v>364</v>
      </c>
      <c r="D46" s="199">
        <v>0</v>
      </c>
      <c r="E46" s="199">
        <v>0</v>
      </c>
      <c r="F46" s="199">
        <v>0</v>
      </c>
      <c r="G46" s="199">
        <v>0</v>
      </c>
      <c r="H46" s="192" t="s">
        <v>364</v>
      </c>
      <c r="I46" s="199">
        <v>0</v>
      </c>
      <c r="J46" s="199">
        <v>0</v>
      </c>
      <c r="K46" s="199">
        <v>0</v>
      </c>
      <c r="L46" s="192" t="s">
        <v>364</v>
      </c>
      <c r="M46" s="199">
        <v>0</v>
      </c>
    </row>
    <row r="47" spans="1:13" ht="31.5" x14ac:dyDescent="0.25">
      <c r="A47" s="73" t="s">
        <v>92</v>
      </c>
      <c r="B47" s="44" t="s">
        <v>91</v>
      </c>
      <c r="C47" s="192" t="s">
        <v>364</v>
      </c>
      <c r="D47" s="199">
        <v>0</v>
      </c>
      <c r="E47" s="199">
        <v>0</v>
      </c>
      <c r="F47" s="199">
        <v>0</v>
      </c>
      <c r="G47" s="199">
        <v>0</v>
      </c>
      <c r="H47" s="192" t="s">
        <v>364</v>
      </c>
      <c r="I47" s="199">
        <v>0</v>
      </c>
      <c r="J47" s="199">
        <v>0</v>
      </c>
      <c r="K47" s="199">
        <v>0</v>
      </c>
      <c r="L47" s="192" t="s">
        <v>364</v>
      </c>
      <c r="M47" s="199">
        <v>0</v>
      </c>
    </row>
    <row r="48" spans="1:13" ht="31.5" x14ac:dyDescent="0.25">
      <c r="A48" s="73" t="s">
        <v>90</v>
      </c>
      <c r="B48" s="44" t="s">
        <v>89</v>
      </c>
      <c r="C48" s="192" t="s">
        <v>364</v>
      </c>
      <c r="D48" s="199">
        <v>0</v>
      </c>
      <c r="E48" s="199">
        <v>0</v>
      </c>
      <c r="F48" s="199">
        <v>0</v>
      </c>
      <c r="G48" s="199">
        <v>0</v>
      </c>
      <c r="H48" s="192" t="s">
        <v>364</v>
      </c>
      <c r="I48" s="199">
        <v>0</v>
      </c>
      <c r="J48" s="199">
        <v>0</v>
      </c>
      <c r="K48" s="199">
        <v>0</v>
      </c>
      <c r="L48" s="192" t="s">
        <v>364</v>
      </c>
      <c r="M48" s="199">
        <v>0</v>
      </c>
    </row>
    <row r="49" spans="1:13" x14ac:dyDescent="0.25">
      <c r="A49" s="73" t="s">
        <v>88</v>
      </c>
      <c r="B49" s="44" t="s">
        <v>87</v>
      </c>
      <c r="C49" s="192" t="s">
        <v>364</v>
      </c>
      <c r="D49" s="199">
        <v>0</v>
      </c>
      <c r="E49" s="199">
        <v>0</v>
      </c>
      <c r="F49" s="199">
        <v>0</v>
      </c>
      <c r="G49" s="199">
        <v>0</v>
      </c>
      <c r="H49" s="192" t="s">
        <v>364</v>
      </c>
      <c r="I49" s="199">
        <v>0</v>
      </c>
      <c r="J49" s="199">
        <v>0</v>
      </c>
      <c r="K49" s="199">
        <v>0</v>
      </c>
      <c r="L49" s="192" t="s">
        <v>364</v>
      </c>
      <c r="M49" s="199">
        <v>0</v>
      </c>
    </row>
    <row r="50" spans="1:13" ht="18.75" x14ac:dyDescent="0.25">
      <c r="A50" s="73" t="s">
        <v>86</v>
      </c>
      <c r="B50" s="72" t="s">
        <v>85</v>
      </c>
      <c r="C50" s="192" t="s">
        <v>364</v>
      </c>
      <c r="D50" s="199">
        <v>0</v>
      </c>
      <c r="E50" s="199">
        <v>0</v>
      </c>
      <c r="F50" s="199">
        <v>0</v>
      </c>
      <c r="G50" s="199">
        <v>0</v>
      </c>
      <c r="H50" s="192" t="s">
        <v>364</v>
      </c>
      <c r="I50" s="199">
        <v>0</v>
      </c>
      <c r="J50" s="199">
        <v>0</v>
      </c>
      <c r="K50" s="199">
        <v>0</v>
      </c>
      <c r="L50" s="192" t="s">
        <v>364</v>
      </c>
      <c r="M50" s="199">
        <v>0</v>
      </c>
    </row>
    <row r="51" spans="1:13" ht="35.25" customHeight="1" x14ac:dyDescent="0.25">
      <c r="A51" s="76" t="s">
        <v>15</v>
      </c>
      <c r="B51" s="75" t="s">
        <v>84</v>
      </c>
      <c r="C51" s="192"/>
      <c r="D51" s="199"/>
      <c r="E51" s="199"/>
      <c r="F51" s="199"/>
      <c r="G51" s="199"/>
      <c r="H51" s="192"/>
      <c r="I51" s="199"/>
      <c r="J51" s="44"/>
      <c r="K51" s="44"/>
      <c r="L51" s="192"/>
      <c r="M51" s="70"/>
    </row>
    <row r="52" spans="1:13" x14ac:dyDescent="0.25">
      <c r="A52" s="73" t="s">
        <v>83</v>
      </c>
      <c r="B52" s="44" t="s">
        <v>82</v>
      </c>
      <c r="C52" s="192" t="s">
        <v>364</v>
      </c>
      <c r="D52" s="195">
        <v>3.1817430000000001E-2</v>
      </c>
      <c r="E52" s="199">
        <v>0</v>
      </c>
      <c r="F52" s="199">
        <v>0</v>
      </c>
      <c r="G52" s="199">
        <v>0</v>
      </c>
      <c r="H52" s="192" t="s">
        <v>364</v>
      </c>
      <c r="I52" s="199">
        <v>0</v>
      </c>
      <c r="J52" s="196">
        <f>K52</f>
        <v>3.1817430000000001E-2</v>
      </c>
      <c r="K52" s="196">
        <f>D52</f>
        <v>3.1817430000000001E-2</v>
      </c>
      <c r="L52" s="192" t="s">
        <v>364</v>
      </c>
      <c r="M52" s="195">
        <f>D52</f>
        <v>3.1817430000000001E-2</v>
      </c>
    </row>
    <row r="53" spans="1:13" x14ac:dyDescent="0.25">
      <c r="A53" s="73" t="s">
        <v>81</v>
      </c>
      <c r="B53" s="44" t="s">
        <v>75</v>
      </c>
      <c r="C53" s="192" t="s">
        <v>364</v>
      </c>
      <c r="D53" s="199">
        <v>0</v>
      </c>
      <c r="E53" s="199">
        <v>0</v>
      </c>
      <c r="F53" s="199">
        <v>0</v>
      </c>
      <c r="G53" s="199">
        <v>0</v>
      </c>
      <c r="H53" s="192" t="s">
        <v>364</v>
      </c>
      <c r="I53" s="199">
        <v>0</v>
      </c>
      <c r="J53" s="199">
        <v>0</v>
      </c>
      <c r="K53" s="199">
        <v>0</v>
      </c>
      <c r="L53" s="192" t="s">
        <v>364</v>
      </c>
      <c r="M53" s="199">
        <v>0</v>
      </c>
    </row>
    <row r="54" spans="1:13" x14ac:dyDescent="0.25">
      <c r="A54" s="73" t="s">
        <v>80</v>
      </c>
      <c r="B54" s="72" t="s">
        <v>74</v>
      </c>
      <c r="C54" s="192" t="s">
        <v>364</v>
      </c>
      <c r="D54" s="199">
        <v>0</v>
      </c>
      <c r="E54" s="199">
        <v>0</v>
      </c>
      <c r="F54" s="199">
        <v>0</v>
      </c>
      <c r="G54" s="199">
        <v>0</v>
      </c>
      <c r="H54" s="192" t="s">
        <v>364</v>
      </c>
      <c r="I54" s="199">
        <v>0</v>
      </c>
      <c r="J54" s="199">
        <v>0</v>
      </c>
      <c r="K54" s="199">
        <v>0</v>
      </c>
      <c r="L54" s="192" t="s">
        <v>364</v>
      </c>
      <c r="M54" s="199">
        <v>0</v>
      </c>
    </row>
    <row r="55" spans="1:13" x14ac:dyDescent="0.25">
      <c r="A55" s="73" t="s">
        <v>79</v>
      </c>
      <c r="B55" s="72" t="s">
        <v>73</v>
      </c>
      <c r="C55" s="192" t="s">
        <v>364</v>
      </c>
      <c r="D55" s="199">
        <v>0</v>
      </c>
      <c r="E55" s="199">
        <v>0</v>
      </c>
      <c r="F55" s="199">
        <v>0</v>
      </c>
      <c r="G55" s="199">
        <v>0</v>
      </c>
      <c r="H55" s="192" t="s">
        <v>364</v>
      </c>
      <c r="I55" s="199">
        <v>0</v>
      </c>
      <c r="J55" s="199">
        <v>0</v>
      </c>
      <c r="K55" s="199">
        <v>0</v>
      </c>
      <c r="L55" s="192" t="s">
        <v>364</v>
      </c>
      <c r="M55" s="199">
        <v>0</v>
      </c>
    </row>
    <row r="56" spans="1:13" x14ac:dyDescent="0.25">
      <c r="A56" s="73" t="s">
        <v>78</v>
      </c>
      <c r="B56" s="72" t="s">
        <v>72</v>
      </c>
      <c r="C56" s="192" t="s">
        <v>364</v>
      </c>
      <c r="D56" s="197">
        <v>3.3000000000000002E-2</v>
      </c>
      <c r="E56" s="199">
        <v>0</v>
      </c>
      <c r="F56" s="199">
        <v>0</v>
      </c>
      <c r="G56" s="199">
        <v>0</v>
      </c>
      <c r="H56" s="192" t="s">
        <v>364</v>
      </c>
      <c r="I56" s="199">
        <v>0</v>
      </c>
      <c r="J56" s="198">
        <f>K56</f>
        <v>3.3000000000000002E-2</v>
      </c>
      <c r="K56" s="198">
        <f>D56</f>
        <v>3.3000000000000002E-2</v>
      </c>
      <c r="L56" s="192" t="s">
        <v>364</v>
      </c>
      <c r="M56" s="197">
        <f>D56</f>
        <v>3.3000000000000002E-2</v>
      </c>
    </row>
    <row r="57" spans="1:13" ht="18.75" x14ac:dyDescent="0.25">
      <c r="A57" s="73" t="s">
        <v>77</v>
      </c>
      <c r="B57" s="72" t="s">
        <v>71</v>
      </c>
      <c r="C57" s="192" t="s">
        <v>364</v>
      </c>
      <c r="D57" s="199">
        <v>0</v>
      </c>
      <c r="E57" s="199">
        <v>0</v>
      </c>
      <c r="F57" s="199">
        <v>0</v>
      </c>
      <c r="G57" s="199">
        <v>0</v>
      </c>
      <c r="H57" s="192" t="s">
        <v>364</v>
      </c>
      <c r="I57" s="199">
        <v>0</v>
      </c>
      <c r="J57" s="199">
        <v>0</v>
      </c>
      <c r="K57" s="199">
        <v>0</v>
      </c>
      <c r="L57" s="192" t="s">
        <v>364</v>
      </c>
      <c r="M57" s="199">
        <v>0</v>
      </c>
    </row>
    <row r="58" spans="1:13" ht="36.75" customHeight="1" x14ac:dyDescent="0.25">
      <c r="A58" s="76" t="s">
        <v>14</v>
      </c>
      <c r="B58" s="98" t="s">
        <v>175</v>
      </c>
      <c r="C58" s="192" t="s">
        <v>364</v>
      </c>
      <c r="D58" s="199">
        <v>0</v>
      </c>
      <c r="E58" s="199">
        <v>0</v>
      </c>
      <c r="F58" s="199">
        <v>0</v>
      </c>
      <c r="G58" s="199">
        <v>0</v>
      </c>
      <c r="H58" s="192" t="s">
        <v>364</v>
      </c>
      <c r="I58" s="199">
        <v>0</v>
      </c>
      <c r="J58" s="199">
        <v>0</v>
      </c>
      <c r="K58" s="199">
        <v>0</v>
      </c>
      <c r="L58" s="192" t="s">
        <v>364</v>
      </c>
      <c r="M58" s="199">
        <v>0</v>
      </c>
    </row>
    <row r="59" spans="1:13" x14ac:dyDescent="0.25">
      <c r="A59" s="76" t="s">
        <v>12</v>
      </c>
      <c r="B59" s="75" t="s">
        <v>76</v>
      </c>
      <c r="C59" s="192" t="s">
        <v>364</v>
      </c>
      <c r="D59" s="199">
        <v>0</v>
      </c>
      <c r="E59" s="199">
        <v>0</v>
      </c>
      <c r="F59" s="199">
        <v>0</v>
      </c>
      <c r="G59" s="199">
        <v>0</v>
      </c>
      <c r="H59" s="192" t="s">
        <v>364</v>
      </c>
      <c r="I59" s="199">
        <v>0</v>
      </c>
      <c r="J59" s="199">
        <v>0</v>
      </c>
      <c r="K59" s="199">
        <v>0</v>
      </c>
      <c r="L59" s="192" t="s">
        <v>364</v>
      </c>
      <c r="M59" s="199">
        <v>0</v>
      </c>
    </row>
    <row r="60" spans="1:13" x14ac:dyDescent="0.25">
      <c r="A60" s="73" t="s">
        <v>169</v>
      </c>
      <c r="B60" s="74" t="s">
        <v>97</v>
      </c>
      <c r="C60" s="192" t="s">
        <v>364</v>
      </c>
      <c r="D60" s="199">
        <v>0</v>
      </c>
      <c r="E60" s="199">
        <v>0</v>
      </c>
      <c r="F60" s="199">
        <v>0</v>
      </c>
      <c r="G60" s="199">
        <v>0</v>
      </c>
      <c r="H60" s="192" t="s">
        <v>364</v>
      </c>
      <c r="I60" s="199">
        <v>0</v>
      </c>
      <c r="J60" s="199">
        <v>0</v>
      </c>
      <c r="K60" s="199">
        <v>0</v>
      </c>
      <c r="L60" s="192" t="s">
        <v>364</v>
      </c>
      <c r="M60" s="199">
        <v>0</v>
      </c>
    </row>
    <row r="61" spans="1:13" x14ac:dyDescent="0.25">
      <c r="A61" s="73" t="s">
        <v>170</v>
      </c>
      <c r="B61" s="74" t="s">
        <v>95</v>
      </c>
      <c r="C61" s="192" t="s">
        <v>364</v>
      </c>
      <c r="D61" s="199">
        <v>0</v>
      </c>
      <c r="E61" s="199">
        <v>0</v>
      </c>
      <c r="F61" s="199">
        <v>0</v>
      </c>
      <c r="G61" s="199">
        <v>0</v>
      </c>
      <c r="H61" s="192" t="s">
        <v>364</v>
      </c>
      <c r="I61" s="199">
        <v>0</v>
      </c>
      <c r="J61" s="199">
        <v>0</v>
      </c>
      <c r="K61" s="199">
        <v>0</v>
      </c>
      <c r="L61" s="192" t="s">
        <v>364</v>
      </c>
      <c r="M61" s="199">
        <v>0</v>
      </c>
    </row>
    <row r="62" spans="1:13" x14ac:dyDescent="0.25">
      <c r="A62" s="73" t="s">
        <v>171</v>
      </c>
      <c r="B62" s="74" t="s">
        <v>93</v>
      </c>
      <c r="C62" s="192" t="s">
        <v>364</v>
      </c>
      <c r="D62" s="199">
        <v>0</v>
      </c>
      <c r="E62" s="199">
        <v>0</v>
      </c>
      <c r="F62" s="199">
        <v>0</v>
      </c>
      <c r="G62" s="199">
        <v>0</v>
      </c>
      <c r="H62" s="192" t="s">
        <v>364</v>
      </c>
      <c r="I62" s="199">
        <v>0</v>
      </c>
      <c r="J62" s="199">
        <v>0</v>
      </c>
      <c r="K62" s="199">
        <v>0</v>
      </c>
      <c r="L62" s="192" t="s">
        <v>364</v>
      </c>
      <c r="M62" s="199">
        <v>0</v>
      </c>
    </row>
    <row r="63" spans="1:13" x14ac:dyDescent="0.25">
      <c r="A63" s="73" t="s">
        <v>172</v>
      </c>
      <c r="B63" s="74" t="s">
        <v>174</v>
      </c>
      <c r="C63" s="192" t="s">
        <v>364</v>
      </c>
      <c r="D63" s="197">
        <v>3.3000000000000002E-2</v>
      </c>
      <c r="E63" s="199">
        <v>0</v>
      </c>
      <c r="F63" s="199">
        <v>0</v>
      </c>
      <c r="G63" s="199">
        <v>0</v>
      </c>
      <c r="H63" s="192" t="s">
        <v>364</v>
      </c>
      <c r="I63" s="199">
        <v>0</v>
      </c>
      <c r="J63" s="198">
        <f>K63</f>
        <v>3.3000000000000002E-2</v>
      </c>
      <c r="K63" s="198">
        <f>D63</f>
        <v>3.3000000000000002E-2</v>
      </c>
      <c r="L63" s="192" t="s">
        <v>364</v>
      </c>
      <c r="M63" s="197">
        <f>D63</f>
        <v>3.3000000000000002E-2</v>
      </c>
    </row>
    <row r="64" spans="1:13" ht="18.75" x14ac:dyDescent="0.25">
      <c r="A64" s="73" t="s">
        <v>173</v>
      </c>
      <c r="B64" s="72" t="s">
        <v>71</v>
      </c>
      <c r="C64" s="192" t="s">
        <v>364</v>
      </c>
      <c r="D64" s="199">
        <v>0</v>
      </c>
      <c r="E64" s="199">
        <v>0</v>
      </c>
      <c r="F64" s="199">
        <v>0</v>
      </c>
      <c r="G64" s="199">
        <v>0</v>
      </c>
      <c r="H64" s="192" t="s">
        <v>364</v>
      </c>
      <c r="I64" s="199">
        <v>0</v>
      </c>
      <c r="J64" s="199">
        <v>0</v>
      </c>
      <c r="K64" s="199">
        <v>0</v>
      </c>
      <c r="L64" s="192" t="s">
        <v>364</v>
      </c>
      <c r="M64" s="199">
        <v>0</v>
      </c>
    </row>
    <row r="65" spans="1:12" x14ac:dyDescent="0.2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0"/>
    </row>
    <row r="66" spans="1:12" ht="54" customHeight="1" x14ac:dyDescent="0.25">
      <c r="A66" s="60"/>
      <c r="B66" s="266"/>
      <c r="C66" s="266"/>
      <c r="D66" s="266"/>
      <c r="E66" s="266"/>
      <c r="F66" s="266"/>
      <c r="G66" s="266"/>
      <c r="H66" s="266"/>
      <c r="I66" s="266"/>
      <c r="J66" s="64"/>
      <c r="K66" s="64"/>
      <c r="L66" s="67"/>
    </row>
    <row r="67" spans="1:12" x14ac:dyDescent="0.25">
      <c r="A67" s="60"/>
      <c r="B67" s="60"/>
      <c r="C67" s="60"/>
      <c r="D67" s="60"/>
      <c r="E67" s="60"/>
      <c r="F67" s="60"/>
      <c r="L67" s="60"/>
    </row>
    <row r="68" spans="1:12" ht="50.25" customHeight="1" x14ac:dyDescent="0.25">
      <c r="A68" s="60"/>
      <c r="B68" s="267"/>
      <c r="C68" s="267"/>
      <c r="D68" s="267"/>
      <c r="E68" s="267"/>
      <c r="F68" s="267"/>
      <c r="G68" s="267"/>
      <c r="H68" s="267"/>
      <c r="I68" s="267"/>
      <c r="J68" s="65"/>
      <c r="K68" s="65"/>
      <c r="L68" s="60"/>
    </row>
    <row r="69" spans="1:12" x14ac:dyDescent="0.25">
      <c r="A69" s="60"/>
      <c r="B69" s="60"/>
      <c r="C69" s="60"/>
      <c r="D69" s="60"/>
      <c r="E69" s="60"/>
      <c r="F69" s="60"/>
      <c r="L69" s="60"/>
    </row>
    <row r="70" spans="1:12" ht="36.75" customHeight="1" x14ac:dyDescent="0.25">
      <c r="A70" s="60"/>
      <c r="B70" s="266"/>
      <c r="C70" s="266"/>
      <c r="D70" s="266"/>
      <c r="E70" s="266"/>
      <c r="F70" s="266"/>
      <c r="G70" s="266"/>
      <c r="H70" s="266"/>
      <c r="I70" s="266"/>
      <c r="J70" s="64"/>
      <c r="K70" s="64"/>
      <c r="L70" s="60"/>
    </row>
    <row r="71" spans="1:12" x14ac:dyDescent="0.25">
      <c r="A71" s="60"/>
      <c r="B71" s="66"/>
      <c r="C71" s="66"/>
      <c r="D71" s="66"/>
      <c r="E71" s="66"/>
      <c r="F71" s="66"/>
      <c r="L71" s="60"/>
    </row>
    <row r="72" spans="1:12" ht="51" customHeight="1" x14ac:dyDescent="0.25">
      <c r="A72" s="60"/>
      <c r="B72" s="266"/>
      <c r="C72" s="266"/>
      <c r="D72" s="266"/>
      <c r="E72" s="266"/>
      <c r="F72" s="266"/>
      <c r="G72" s="266"/>
      <c r="H72" s="266"/>
      <c r="I72" s="266"/>
      <c r="J72" s="64"/>
      <c r="K72" s="64"/>
      <c r="L72" s="60"/>
    </row>
    <row r="73" spans="1:12" ht="32.25" customHeight="1" x14ac:dyDescent="0.25">
      <c r="A73" s="60"/>
      <c r="B73" s="267"/>
      <c r="C73" s="267"/>
      <c r="D73" s="267"/>
      <c r="E73" s="267"/>
      <c r="F73" s="267"/>
      <c r="G73" s="267"/>
      <c r="H73" s="267"/>
      <c r="I73" s="267"/>
      <c r="J73" s="65"/>
      <c r="K73" s="65"/>
      <c r="L73" s="60"/>
    </row>
    <row r="74" spans="1:12" ht="51.75" customHeight="1" x14ac:dyDescent="0.25">
      <c r="A74" s="60"/>
      <c r="B74" s="266"/>
      <c r="C74" s="266"/>
      <c r="D74" s="266"/>
      <c r="E74" s="266"/>
      <c r="F74" s="266"/>
      <c r="G74" s="266"/>
      <c r="H74" s="266"/>
      <c r="I74" s="266"/>
      <c r="J74" s="64"/>
      <c r="K74" s="64"/>
      <c r="L74" s="60"/>
    </row>
    <row r="75" spans="1:12" ht="21.75" customHeight="1" x14ac:dyDescent="0.25">
      <c r="A75" s="60"/>
      <c r="B75" s="264"/>
      <c r="C75" s="264"/>
      <c r="D75" s="264"/>
      <c r="E75" s="264"/>
      <c r="F75" s="264"/>
      <c r="G75" s="264"/>
      <c r="H75" s="264"/>
      <c r="I75" s="264"/>
      <c r="J75" s="63"/>
      <c r="K75" s="63"/>
      <c r="L75" s="60"/>
    </row>
    <row r="76" spans="1:12" ht="23.25" customHeight="1" x14ac:dyDescent="0.25">
      <c r="A76" s="60"/>
      <c r="B76" s="62"/>
      <c r="C76" s="62"/>
      <c r="D76" s="62"/>
      <c r="E76" s="62"/>
      <c r="F76" s="62"/>
      <c r="L76" s="60"/>
    </row>
    <row r="77" spans="1:12" ht="18.75" customHeight="1" x14ac:dyDescent="0.25">
      <c r="A77" s="60"/>
      <c r="B77" s="265"/>
      <c r="C77" s="265"/>
      <c r="D77" s="265"/>
      <c r="E77" s="265"/>
      <c r="F77" s="265"/>
      <c r="G77" s="265"/>
      <c r="H77" s="265"/>
      <c r="I77" s="265"/>
      <c r="J77" s="61"/>
      <c r="K77" s="61"/>
      <c r="L77" s="60"/>
    </row>
    <row r="78" spans="1:12" x14ac:dyDescent="0.25">
      <c r="A78" s="60"/>
      <c r="B78" s="60"/>
      <c r="C78" s="60"/>
      <c r="D78" s="60"/>
      <c r="E78" s="60"/>
      <c r="F78" s="60"/>
      <c r="L78" s="60"/>
    </row>
    <row r="79" spans="1:12" x14ac:dyDescent="0.25">
      <c r="A79" s="60"/>
      <c r="B79" s="60"/>
      <c r="C79" s="60"/>
      <c r="D79" s="60"/>
      <c r="E79" s="60"/>
      <c r="F79" s="60"/>
      <c r="L79" s="60"/>
    </row>
    <row r="80" spans="1:12" x14ac:dyDescent="0.25">
      <c r="G80" s="59"/>
      <c r="H80" s="59"/>
      <c r="I80" s="59"/>
      <c r="J80" s="59"/>
      <c r="K80" s="59"/>
    </row>
    <row r="81" spans="7:11" x14ac:dyDescent="0.25">
      <c r="G81" s="59"/>
      <c r="H81" s="59"/>
      <c r="I81" s="59"/>
      <c r="J81" s="59"/>
      <c r="K81" s="59"/>
    </row>
    <row r="82" spans="7:11" x14ac:dyDescent="0.25">
      <c r="G82" s="59"/>
      <c r="H82" s="59"/>
      <c r="I82" s="59"/>
      <c r="J82" s="59"/>
      <c r="K82" s="59"/>
    </row>
    <row r="83" spans="7:11" x14ac:dyDescent="0.25">
      <c r="G83" s="59"/>
      <c r="H83" s="59"/>
      <c r="I83" s="59"/>
      <c r="J83" s="59"/>
      <c r="K83" s="59"/>
    </row>
    <row r="84" spans="7:11" x14ac:dyDescent="0.25">
      <c r="G84" s="59"/>
      <c r="H84" s="59"/>
      <c r="I84" s="59"/>
      <c r="J84" s="59"/>
      <c r="K84" s="59"/>
    </row>
    <row r="85" spans="7:11" x14ac:dyDescent="0.25">
      <c r="G85" s="59"/>
      <c r="H85" s="59"/>
      <c r="I85" s="59"/>
      <c r="J85" s="59"/>
      <c r="K85" s="59"/>
    </row>
    <row r="86" spans="7:11" x14ac:dyDescent="0.25">
      <c r="G86" s="59"/>
      <c r="H86" s="59"/>
      <c r="I86" s="59"/>
      <c r="J86" s="59"/>
      <c r="K86" s="59"/>
    </row>
    <row r="87" spans="7:11" x14ac:dyDescent="0.25">
      <c r="G87" s="59"/>
      <c r="H87" s="59"/>
      <c r="I87" s="59"/>
      <c r="J87" s="59"/>
      <c r="K87" s="59"/>
    </row>
    <row r="88" spans="7:11" x14ac:dyDescent="0.25">
      <c r="G88" s="59"/>
      <c r="H88" s="59"/>
      <c r="I88" s="59"/>
      <c r="J88" s="59"/>
      <c r="K88" s="59"/>
    </row>
    <row r="89" spans="7:11" x14ac:dyDescent="0.25">
      <c r="G89" s="59"/>
      <c r="H89" s="59"/>
      <c r="I89" s="59"/>
      <c r="J89" s="59"/>
      <c r="K89" s="59"/>
    </row>
    <row r="90" spans="7:11" x14ac:dyDescent="0.25">
      <c r="G90" s="59"/>
      <c r="H90" s="59"/>
      <c r="I90" s="59"/>
      <c r="J90" s="59"/>
      <c r="K90" s="59"/>
    </row>
    <row r="91" spans="7:11" x14ac:dyDescent="0.25">
      <c r="G91" s="59"/>
      <c r="H91" s="59"/>
      <c r="I91" s="59"/>
      <c r="J91" s="59"/>
      <c r="K91" s="59"/>
    </row>
    <row r="92" spans="7:11" x14ac:dyDescent="0.25">
      <c r="G92" s="59"/>
      <c r="H92" s="59"/>
      <c r="I92" s="59"/>
      <c r="J92" s="59"/>
      <c r="K92" s="59"/>
    </row>
  </sheetData>
  <mergeCells count="27">
    <mergeCell ref="B75:I75"/>
    <mergeCell ref="B77:I77"/>
    <mergeCell ref="B66:I66"/>
    <mergeCell ref="B68:I68"/>
    <mergeCell ref="B70:I70"/>
    <mergeCell ref="B72:I72"/>
    <mergeCell ref="B73:I73"/>
    <mergeCell ref="B74:I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56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115" zoomScaleNormal="90" zoomScaleSheetLayoutView="115" workbookViewId="0">
      <selection activeCell="B32" sqref="B32"/>
    </sheetView>
  </sheetViews>
  <sheetFormatPr defaultRowHeight="15.75" x14ac:dyDescent="0.25"/>
  <cols>
    <col min="1" max="2" width="66.140625" style="114" customWidth="1"/>
    <col min="3" max="256" width="9.140625" style="115"/>
    <col min="257" max="258" width="66.140625" style="115" customWidth="1"/>
    <col min="259" max="512" width="9.140625" style="115"/>
    <col min="513" max="514" width="66.140625" style="115" customWidth="1"/>
    <col min="515" max="768" width="9.140625" style="115"/>
    <col min="769" max="770" width="66.140625" style="115" customWidth="1"/>
    <col min="771" max="1024" width="9.140625" style="115"/>
    <col min="1025" max="1026" width="66.140625" style="115" customWidth="1"/>
    <col min="1027" max="1280" width="9.140625" style="115"/>
    <col min="1281" max="1282" width="66.140625" style="115" customWidth="1"/>
    <col min="1283" max="1536" width="9.140625" style="115"/>
    <col min="1537" max="1538" width="66.140625" style="115" customWidth="1"/>
    <col min="1539" max="1792" width="9.140625" style="115"/>
    <col min="1793" max="1794" width="66.140625" style="115" customWidth="1"/>
    <col min="1795" max="2048" width="9.140625" style="115"/>
    <col min="2049" max="2050" width="66.140625" style="115" customWidth="1"/>
    <col min="2051" max="2304" width="9.140625" style="115"/>
    <col min="2305" max="2306" width="66.140625" style="115" customWidth="1"/>
    <col min="2307" max="2560" width="9.140625" style="115"/>
    <col min="2561" max="2562" width="66.140625" style="115" customWidth="1"/>
    <col min="2563" max="2816" width="9.140625" style="115"/>
    <col min="2817" max="2818" width="66.140625" style="115" customWidth="1"/>
    <col min="2819" max="3072" width="9.140625" style="115"/>
    <col min="3073" max="3074" width="66.140625" style="115" customWidth="1"/>
    <col min="3075" max="3328" width="9.140625" style="115"/>
    <col min="3329" max="3330" width="66.140625" style="115" customWidth="1"/>
    <col min="3331" max="3584" width="9.140625" style="115"/>
    <col min="3585" max="3586" width="66.140625" style="115" customWidth="1"/>
    <col min="3587" max="3840" width="9.140625" style="115"/>
    <col min="3841" max="3842" width="66.140625" style="115" customWidth="1"/>
    <col min="3843" max="4096" width="9.140625" style="115"/>
    <col min="4097" max="4098" width="66.140625" style="115" customWidth="1"/>
    <col min="4099" max="4352" width="9.140625" style="115"/>
    <col min="4353" max="4354" width="66.140625" style="115" customWidth="1"/>
    <col min="4355" max="4608" width="9.140625" style="115"/>
    <col min="4609" max="4610" width="66.140625" style="115" customWidth="1"/>
    <col min="4611" max="4864" width="9.140625" style="115"/>
    <col min="4865" max="4866" width="66.140625" style="115" customWidth="1"/>
    <col min="4867" max="5120" width="9.140625" style="115"/>
    <col min="5121" max="5122" width="66.140625" style="115" customWidth="1"/>
    <col min="5123" max="5376" width="9.140625" style="115"/>
    <col min="5377" max="5378" width="66.140625" style="115" customWidth="1"/>
    <col min="5379" max="5632" width="9.140625" style="115"/>
    <col min="5633" max="5634" width="66.140625" style="115" customWidth="1"/>
    <col min="5635" max="5888" width="9.140625" style="115"/>
    <col min="5889" max="5890" width="66.140625" style="115" customWidth="1"/>
    <col min="5891" max="6144" width="9.140625" style="115"/>
    <col min="6145" max="6146" width="66.140625" style="115" customWidth="1"/>
    <col min="6147" max="6400" width="9.140625" style="115"/>
    <col min="6401" max="6402" width="66.140625" style="115" customWidth="1"/>
    <col min="6403" max="6656" width="9.140625" style="115"/>
    <col min="6657" max="6658" width="66.140625" style="115" customWidth="1"/>
    <col min="6659" max="6912" width="9.140625" style="115"/>
    <col min="6913" max="6914" width="66.140625" style="115" customWidth="1"/>
    <col min="6915" max="7168" width="9.140625" style="115"/>
    <col min="7169" max="7170" width="66.140625" style="115" customWidth="1"/>
    <col min="7171" max="7424" width="9.140625" style="115"/>
    <col min="7425" max="7426" width="66.140625" style="115" customWidth="1"/>
    <col min="7427" max="7680" width="9.140625" style="115"/>
    <col min="7681" max="7682" width="66.140625" style="115" customWidth="1"/>
    <col min="7683" max="7936" width="9.140625" style="115"/>
    <col min="7937" max="7938" width="66.140625" style="115" customWidth="1"/>
    <col min="7939" max="8192" width="9.140625" style="115"/>
    <col min="8193" max="8194" width="66.140625" style="115" customWidth="1"/>
    <col min="8195" max="8448" width="9.140625" style="115"/>
    <col min="8449" max="8450" width="66.140625" style="115" customWidth="1"/>
    <col min="8451" max="8704" width="9.140625" style="115"/>
    <col min="8705" max="8706" width="66.140625" style="115" customWidth="1"/>
    <col min="8707" max="8960" width="9.140625" style="115"/>
    <col min="8961" max="8962" width="66.140625" style="115" customWidth="1"/>
    <col min="8963" max="9216" width="9.140625" style="115"/>
    <col min="9217" max="9218" width="66.140625" style="115" customWidth="1"/>
    <col min="9219" max="9472" width="9.140625" style="115"/>
    <col min="9473" max="9474" width="66.140625" style="115" customWidth="1"/>
    <col min="9475" max="9728" width="9.140625" style="115"/>
    <col min="9729" max="9730" width="66.140625" style="115" customWidth="1"/>
    <col min="9731" max="9984" width="9.140625" style="115"/>
    <col min="9985" max="9986" width="66.140625" style="115" customWidth="1"/>
    <col min="9987" max="10240" width="9.140625" style="115"/>
    <col min="10241" max="10242" width="66.140625" style="115" customWidth="1"/>
    <col min="10243" max="10496" width="9.140625" style="115"/>
    <col min="10497" max="10498" width="66.140625" style="115" customWidth="1"/>
    <col min="10499" max="10752" width="9.140625" style="115"/>
    <col min="10753" max="10754" width="66.140625" style="115" customWidth="1"/>
    <col min="10755" max="11008" width="9.140625" style="115"/>
    <col min="11009" max="11010" width="66.140625" style="115" customWidth="1"/>
    <col min="11011" max="11264" width="9.140625" style="115"/>
    <col min="11265" max="11266" width="66.140625" style="115" customWidth="1"/>
    <col min="11267" max="11520" width="9.140625" style="115"/>
    <col min="11521" max="11522" width="66.140625" style="115" customWidth="1"/>
    <col min="11523" max="11776" width="9.140625" style="115"/>
    <col min="11777" max="11778" width="66.140625" style="115" customWidth="1"/>
    <col min="11779" max="12032" width="9.140625" style="115"/>
    <col min="12033" max="12034" width="66.140625" style="115" customWidth="1"/>
    <col min="12035" max="12288" width="9.140625" style="115"/>
    <col min="12289" max="12290" width="66.140625" style="115" customWidth="1"/>
    <col min="12291" max="12544" width="9.140625" style="115"/>
    <col min="12545" max="12546" width="66.140625" style="115" customWidth="1"/>
    <col min="12547" max="12800" width="9.140625" style="115"/>
    <col min="12801" max="12802" width="66.140625" style="115" customWidth="1"/>
    <col min="12803" max="13056" width="9.140625" style="115"/>
    <col min="13057" max="13058" width="66.140625" style="115" customWidth="1"/>
    <col min="13059" max="13312" width="9.140625" style="115"/>
    <col min="13313" max="13314" width="66.140625" style="115" customWidth="1"/>
    <col min="13315" max="13568" width="9.140625" style="115"/>
    <col min="13569" max="13570" width="66.140625" style="115" customWidth="1"/>
    <col min="13571" max="13824" width="9.140625" style="115"/>
    <col min="13825" max="13826" width="66.140625" style="115" customWidth="1"/>
    <col min="13827" max="14080" width="9.140625" style="115"/>
    <col min="14081" max="14082" width="66.140625" style="115" customWidth="1"/>
    <col min="14083" max="14336" width="9.140625" style="115"/>
    <col min="14337" max="14338" width="66.140625" style="115" customWidth="1"/>
    <col min="14339" max="14592" width="9.140625" style="115"/>
    <col min="14593" max="14594" width="66.140625" style="115" customWidth="1"/>
    <col min="14595" max="14848" width="9.140625" style="115"/>
    <col min="14849" max="14850" width="66.140625" style="115" customWidth="1"/>
    <col min="14851" max="15104" width="9.140625" style="115"/>
    <col min="15105" max="15106" width="66.140625" style="115" customWidth="1"/>
    <col min="15107" max="15360" width="9.140625" style="115"/>
    <col min="15361" max="15362" width="66.140625" style="115" customWidth="1"/>
    <col min="15363" max="15616" width="9.140625" style="115"/>
    <col min="15617" max="15618" width="66.140625" style="115" customWidth="1"/>
    <col min="15619" max="15872" width="9.140625" style="115"/>
    <col min="15873" max="15874" width="66.140625" style="115" customWidth="1"/>
    <col min="15875" max="16128" width="9.140625" style="115"/>
    <col min="16129" max="16130" width="66.140625" style="115" customWidth="1"/>
    <col min="16131" max="16384" width="9.140625" style="115"/>
  </cols>
  <sheetData>
    <row r="1" spans="1:8" ht="18.75" x14ac:dyDescent="0.25">
      <c r="B1" s="36" t="s">
        <v>25</v>
      </c>
    </row>
    <row r="2" spans="1:8" ht="18.75" x14ac:dyDescent="0.3">
      <c r="B2" s="15" t="s">
        <v>8</v>
      </c>
    </row>
    <row r="3" spans="1:8" ht="18.75" x14ac:dyDescent="0.3">
      <c r="B3" s="15" t="s">
        <v>179</v>
      </c>
    </row>
    <row r="4" spans="1:8" x14ac:dyDescent="0.25">
      <c r="B4" s="41"/>
    </row>
    <row r="5" spans="1:8" ht="18.75" x14ac:dyDescent="0.3">
      <c r="A5" s="268" t="s">
        <v>321</v>
      </c>
      <c r="B5" s="268"/>
      <c r="C5" s="84"/>
      <c r="D5" s="84"/>
      <c r="E5" s="84"/>
      <c r="F5" s="84"/>
      <c r="G5" s="84"/>
      <c r="H5" s="84"/>
    </row>
    <row r="6" spans="1:8" ht="18.75" x14ac:dyDescent="0.3">
      <c r="A6" s="147"/>
      <c r="B6" s="147"/>
      <c r="C6" s="147"/>
      <c r="D6" s="147"/>
      <c r="E6" s="147"/>
      <c r="F6" s="147"/>
      <c r="G6" s="147"/>
      <c r="H6" s="147"/>
    </row>
    <row r="7" spans="1:8" ht="18.75" x14ac:dyDescent="0.25">
      <c r="A7" s="210" t="s">
        <v>7</v>
      </c>
      <c r="B7" s="210"/>
      <c r="C7" s="146"/>
      <c r="D7" s="146"/>
      <c r="E7" s="146"/>
      <c r="F7" s="146"/>
      <c r="G7" s="146"/>
      <c r="H7" s="146"/>
    </row>
    <row r="8" spans="1:8" ht="18.75" x14ac:dyDescent="0.25">
      <c r="A8" s="146"/>
      <c r="B8" s="146"/>
      <c r="C8" s="146"/>
      <c r="D8" s="146"/>
      <c r="E8" s="146"/>
      <c r="F8" s="146"/>
      <c r="G8" s="146"/>
      <c r="H8" s="146"/>
    </row>
    <row r="9" spans="1:8" ht="18.75" x14ac:dyDescent="0.25">
      <c r="A9" s="209" t="str">
        <f>'1. паспорт местоположение'!A9:C9</f>
        <v>Карачаево-Черкесский Филиал ПАО МРСК "Северного Кавказа"</v>
      </c>
      <c r="B9" s="209"/>
      <c r="C9" s="144"/>
      <c r="D9" s="144"/>
      <c r="E9" s="144"/>
      <c r="F9" s="144"/>
      <c r="G9" s="144"/>
      <c r="H9" s="144"/>
    </row>
    <row r="10" spans="1:8" x14ac:dyDescent="0.25">
      <c r="A10" s="207" t="s">
        <v>6</v>
      </c>
      <c r="B10" s="207"/>
      <c r="C10" s="145"/>
      <c r="D10" s="145"/>
      <c r="E10" s="145"/>
      <c r="F10" s="145"/>
      <c r="G10" s="145"/>
      <c r="H10" s="145"/>
    </row>
    <row r="11" spans="1:8" ht="18.75" x14ac:dyDescent="0.25">
      <c r="A11" s="146"/>
      <c r="B11" s="146"/>
      <c r="C11" s="146"/>
      <c r="D11" s="146"/>
      <c r="E11" s="146"/>
      <c r="F11" s="146"/>
      <c r="G11" s="146"/>
      <c r="H11" s="146"/>
    </row>
    <row r="12" spans="1:8" ht="18" customHeight="1" x14ac:dyDescent="0.25">
      <c r="A12" s="209" t="str">
        <f>'1. паспорт местоположение'!A12:C12</f>
        <v xml:space="preserve">              G_kchf2    </v>
      </c>
      <c r="B12" s="209"/>
      <c r="C12" s="144"/>
      <c r="D12" s="144"/>
      <c r="E12" s="144"/>
      <c r="F12" s="144"/>
      <c r="G12" s="144"/>
      <c r="H12" s="144"/>
    </row>
    <row r="13" spans="1:8" x14ac:dyDescent="0.25">
      <c r="A13" s="207" t="s">
        <v>5</v>
      </c>
      <c r="B13" s="207"/>
      <c r="C13" s="145"/>
      <c r="D13" s="145"/>
      <c r="E13" s="145"/>
      <c r="F13" s="145"/>
      <c r="G13" s="145"/>
      <c r="H13" s="145"/>
    </row>
    <row r="14" spans="1:8" ht="18.75" x14ac:dyDescent="0.25">
      <c r="A14" s="11"/>
      <c r="B14" s="11"/>
      <c r="C14" s="11"/>
      <c r="D14" s="11"/>
      <c r="E14" s="11"/>
      <c r="F14" s="11"/>
      <c r="G14" s="11"/>
      <c r="H14" s="11"/>
    </row>
    <row r="15" spans="1:8" ht="52.5" customHeight="1" x14ac:dyDescent="0.25">
      <c r="A15" s="208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5" s="208"/>
      <c r="C15" s="144"/>
      <c r="D15" s="144"/>
      <c r="E15" s="144"/>
      <c r="F15" s="144"/>
      <c r="G15" s="144"/>
      <c r="H15" s="144"/>
    </row>
    <row r="16" spans="1:8" x14ac:dyDescent="0.25">
      <c r="A16" s="207" t="s">
        <v>4</v>
      </c>
      <c r="B16" s="207"/>
      <c r="C16" s="145"/>
      <c r="D16" s="145"/>
      <c r="E16" s="145"/>
      <c r="F16" s="145"/>
      <c r="G16" s="145"/>
      <c r="H16" s="145"/>
    </row>
    <row r="17" spans="1:2" x14ac:dyDescent="0.25">
      <c r="B17" s="116"/>
    </row>
    <row r="18" spans="1:2" ht="33.75" customHeight="1" x14ac:dyDescent="0.25">
      <c r="A18" s="272" t="s">
        <v>306</v>
      </c>
      <c r="B18" s="273"/>
    </row>
    <row r="19" spans="1:2" x14ac:dyDescent="0.25">
      <c r="B19" s="41"/>
    </row>
    <row r="20" spans="1:2" ht="16.5" thickBot="1" x14ac:dyDescent="0.3">
      <c r="B20" s="117"/>
    </row>
    <row r="21" spans="1:2" ht="30.75" thickBot="1" x14ac:dyDescent="0.3">
      <c r="A21" s="118" t="s">
        <v>191</v>
      </c>
      <c r="B21" s="119" t="s">
        <v>357</v>
      </c>
    </row>
    <row r="22" spans="1:2" ht="16.5" thickBot="1" x14ac:dyDescent="0.3">
      <c r="A22" s="118" t="s">
        <v>192</v>
      </c>
      <c r="B22" s="119" t="s">
        <v>358</v>
      </c>
    </row>
    <row r="23" spans="1:2" ht="16.5" thickBot="1" x14ac:dyDescent="0.3">
      <c r="A23" s="118" t="s">
        <v>180</v>
      </c>
      <c r="B23" s="120"/>
    </row>
    <row r="24" spans="1:2" ht="16.5" thickBot="1" x14ac:dyDescent="0.3">
      <c r="A24" s="118" t="s">
        <v>193</v>
      </c>
      <c r="B24" s="120"/>
    </row>
    <row r="25" spans="1:2" ht="16.5" thickBot="1" x14ac:dyDescent="0.3">
      <c r="A25" s="121" t="s">
        <v>194</v>
      </c>
      <c r="B25" s="119">
        <v>2016</v>
      </c>
    </row>
    <row r="26" spans="1:2" ht="16.5" thickBot="1" x14ac:dyDescent="0.3">
      <c r="A26" s="122" t="s">
        <v>195</v>
      </c>
      <c r="B26" s="123" t="s">
        <v>347</v>
      </c>
    </row>
    <row r="27" spans="1:2" ht="29.25" thickBot="1" x14ac:dyDescent="0.3">
      <c r="A27" s="130" t="s">
        <v>196</v>
      </c>
      <c r="B27" s="125"/>
    </row>
    <row r="28" spans="1:2" ht="16.5" thickBot="1" x14ac:dyDescent="0.3">
      <c r="A28" s="125" t="s">
        <v>197</v>
      </c>
      <c r="B28" s="125" t="s">
        <v>359</v>
      </c>
    </row>
    <row r="29" spans="1:2" ht="29.25" thickBot="1" x14ac:dyDescent="0.3">
      <c r="A29" s="131" t="s">
        <v>198</v>
      </c>
      <c r="B29" s="125"/>
    </row>
    <row r="30" spans="1:2" ht="29.25" thickBot="1" x14ac:dyDescent="0.3">
      <c r="A30" s="131" t="s">
        <v>199</v>
      </c>
      <c r="B30" s="125"/>
    </row>
    <row r="31" spans="1:2" ht="16.5" thickBot="1" x14ac:dyDescent="0.3">
      <c r="A31" s="125" t="s">
        <v>200</v>
      </c>
      <c r="B31" s="125"/>
    </row>
    <row r="32" spans="1:2" ht="29.25" thickBot="1" x14ac:dyDescent="0.3">
      <c r="A32" s="131" t="s">
        <v>201</v>
      </c>
      <c r="B32" s="125" t="s">
        <v>361</v>
      </c>
    </row>
    <row r="33" spans="1:2" ht="16.5" thickBot="1" x14ac:dyDescent="0.3">
      <c r="A33" s="125" t="s">
        <v>202</v>
      </c>
      <c r="B33" s="125"/>
    </row>
    <row r="34" spans="1:2" ht="16.5" thickBot="1" x14ac:dyDescent="0.3">
      <c r="A34" s="125" t="s">
        <v>203</v>
      </c>
      <c r="B34" s="125"/>
    </row>
    <row r="35" spans="1:2" ht="16.5" thickBot="1" x14ac:dyDescent="0.3">
      <c r="A35" s="125" t="s">
        <v>204</v>
      </c>
      <c r="B35" s="125"/>
    </row>
    <row r="36" spans="1:2" ht="16.5" thickBot="1" x14ac:dyDescent="0.3">
      <c r="A36" s="125" t="s">
        <v>205</v>
      </c>
      <c r="B36" s="125"/>
    </row>
    <row r="37" spans="1:2" ht="29.25" thickBot="1" x14ac:dyDescent="0.3">
      <c r="A37" s="131" t="s">
        <v>206</v>
      </c>
      <c r="B37" s="125"/>
    </row>
    <row r="38" spans="1:2" ht="16.5" thickBot="1" x14ac:dyDescent="0.3">
      <c r="A38" s="125" t="s">
        <v>202</v>
      </c>
      <c r="B38" s="125"/>
    </row>
    <row r="39" spans="1:2" ht="16.5" thickBot="1" x14ac:dyDescent="0.3">
      <c r="A39" s="125" t="s">
        <v>203</v>
      </c>
      <c r="B39" s="125"/>
    </row>
    <row r="40" spans="1:2" ht="16.5" thickBot="1" x14ac:dyDescent="0.3">
      <c r="A40" s="125" t="s">
        <v>204</v>
      </c>
      <c r="B40" s="125"/>
    </row>
    <row r="41" spans="1:2" ht="16.5" thickBot="1" x14ac:dyDescent="0.3">
      <c r="A41" s="125" t="s">
        <v>205</v>
      </c>
      <c r="B41" s="125"/>
    </row>
    <row r="42" spans="1:2" ht="29.25" thickBot="1" x14ac:dyDescent="0.3">
      <c r="A42" s="131" t="s">
        <v>207</v>
      </c>
      <c r="B42" s="125"/>
    </row>
    <row r="43" spans="1:2" ht="16.5" thickBot="1" x14ac:dyDescent="0.3">
      <c r="A43" s="125" t="s">
        <v>202</v>
      </c>
      <c r="B43" s="125"/>
    </row>
    <row r="44" spans="1:2" ht="16.5" thickBot="1" x14ac:dyDescent="0.3">
      <c r="A44" s="125" t="s">
        <v>203</v>
      </c>
      <c r="B44" s="125"/>
    </row>
    <row r="45" spans="1:2" ht="16.5" thickBot="1" x14ac:dyDescent="0.3">
      <c r="A45" s="125" t="s">
        <v>204</v>
      </c>
      <c r="B45" s="125"/>
    </row>
    <row r="46" spans="1:2" ht="16.5" thickBot="1" x14ac:dyDescent="0.3">
      <c r="A46" s="125" t="s">
        <v>205</v>
      </c>
      <c r="B46" s="125"/>
    </row>
    <row r="47" spans="1:2" ht="29.25" thickBot="1" x14ac:dyDescent="0.3">
      <c r="A47" s="124" t="s">
        <v>208</v>
      </c>
      <c r="B47" s="125"/>
    </row>
    <row r="48" spans="1:2" ht="16.5" thickBot="1" x14ac:dyDescent="0.3">
      <c r="A48" s="126" t="s">
        <v>200</v>
      </c>
      <c r="B48" s="125"/>
    </row>
    <row r="49" spans="1:2" ht="16.5" thickBot="1" x14ac:dyDescent="0.3">
      <c r="A49" s="126" t="s">
        <v>209</v>
      </c>
      <c r="B49" s="125"/>
    </row>
    <row r="50" spans="1:2" ht="16.5" thickBot="1" x14ac:dyDescent="0.3">
      <c r="A50" s="126" t="s">
        <v>210</v>
      </c>
      <c r="B50" s="125"/>
    </row>
    <row r="51" spans="1:2" ht="16.5" thickBot="1" x14ac:dyDescent="0.3">
      <c r="A51" s="126" t="s">
        <v>211</v>
      </c>
      <c r="B51" s="125"/>
    </row>
    <row r="52" spans="1:2" ht="16.5" thickBot="1" x14ac:dyDescent="0.3">
      <c r="A52" s="121" t="s">
        <v>212</v>
      </c>
      <c r="B52" s="125"/>
    </row>
    <row r="53" spans="1:2" ht="16.5" thickBot="1" x14ac:dyDescent="0.3">
      <c r="A53" s="121" t="s">
        <v>213</v>
      </c>
      <c r="B53" s="193">
        <v>1.3867199999999999E-3</v>
      </c>
    </row>
    <row r="54" spans="1:2" ht="16.5" thickBot="1" x14ac:dyDescent="0.3">
      <c r="A54" s="121" t="s">
        <v>214</v>
      </c>
      <c r="B54" s="194">
        <v>1</v>
      </c>
    </row>
    <row r="55" spans="1:2" ht="16.5" thickBot="1" x14ac:dyDescent="0.3">
      <c r="A55" s="122" t="s">
        <v>215</v>
      </c>
      <c r="B55" s="193">
        <v>3.1855630000000003E-2</v>
      </c>
    </row>
    <row r="56" spans="1:2" x14ac:dyDescent="0.25">
      <c r="A56" s="124" t="s">
        <v>216</v>
      </c>
      <c r="B56" s="269"/>
    </row>
    <row r="57" spans="1:2" x14ac:dyDescent="0.25">
      <c r="A57" s="128" t="s">
        <v>217</v>
      </c>
      <c r="B57" s="270"/>
    </row>
    <row r="58" spans="1:2" x14ac:dyDescent="0.25">
      <c r="A58" s="128" t="s">
        <v>218</v>
      </c>
      <c r="B58" s="270"/>
    </row>
    <row r="59" spans="1:2" x14ac:dyDescent="0.25">
      <c r="A59" s="128" t="s">
        <v>219</v>
      </c>
      <c r="B59" s="270"/>
    </row>
    <row r="60" spans="1:2" x14ac:dyDescent="0.25">
      <c r="A60" s="128" t="s">
        <v>220</v>
      </c>
      <c r="B60" s="270"/>
    </row>
    <row r="61" spans="1:2" ht="16.5" thickBot="1" x14ac:dyDescent="0.3">
      <c r="A61" s="129" t="s">
        <v>221</v>
      </c>
      <c r="B61" s="271"/>
    </row>
    <row r="62" spans="1:2" ht="30.75" thickBot="1" x14ac:dyDescent="0.3">
      <c r="A62" s="126" t="s">
        <v>222</v>
      </c>
      <c r="B62" s="127"/>
    </row>
    <row r="63" spans="1:2" ht="29.25" thickBot="1" x14ac:dyDescent="0.3">
      <c r="A63" s="121" t="s">
        <v>223</v>
      </c>
      <c r="B63" s="127"/>
    </row>
    <row r="64" spans="1:2" ht="16.5" thickBot="1" x14ac:dyDescent="0.3">
      <c r="A64" s="126" t="s">
        <v>200</v>
      </c>
      <c r="B64" s="127"/>
    </row>
    <row r="65" spans="1:2" ht="16.5" thickBot="1" x14ac:dyDescent="0.3">
      <c r="A65" s="126" t="s">
        <v>224</v>
      </c>
      <c r="B65" s="127"/>
    </row>
    <row r="66" spans="1:2" ht="16.5" thickBot="1" x14ac:dyDescent="0.3">
      <c r="A66" s="126" t="s">
        <v>225</v>
      </c>
      <c r="B66" s="127"/>
    </row>
    <row r="67" spans="1:2" ht="16.5" thickBot="1" x14ac:dyDescent="0.3">
      <c r="A67" s="134" t="s">
        <v>226</v>
      </c>
      <c r="B67" s="148"/>
    </row>
    <row r="68" spans="1:2" ht="16.5" thickBot="1" x14ac:dyDescent="0.3">
      <c r="A68" s="121" t="s">
        <v>227</v>
      </c>
      <c r="B68" s="132"/>
    </row>
    <row r="69" spans="1:2" ht="16.5" thickBot="1" x14ac:dyDescent="0.3">
      <c r="A69" s="128" t="s">
        <v>228</v>
      </c>
      <c r="B69" s="135"/>
    </row>
    <row r="70" spans="1:2" ht="16.5" thickBot="1" x14ac:dyDescent="0.3">
      <c r="A70" s="128" t="s">
        <v>229</v>
      </c>
      <c r="B70" s="135"/>
    </row>
    <row r="71" spans="1:2" ht="16.5" thickBot="1" x14ac:dyDescent="0.3">
      <c r="A71" s="128" t="s">
        <v>230</v>
      </c>
      <c r="B71" s="135"/>
    </row>
    <row r="72" spans="1:2" ht="29.25" thickBot="1" x14ac:dyDescent="0.3">
      <c r="A72" s="136" t="s">
        <v>231</v>
      </c>
      <c r="B72" s="133"/>
    </row>
    <row r="73" spans="1:2" ht="28.5" x14ac:dyDescent="0.25">
      <c r="A73" s="124" t="s">
        <v>232</v>
      </c>
      <c r="B73" s="269"/>
    </row>
    <row r="74" spans="1:2" x14ac:dyDescent="0.25">
      <c r="A74" s="128" t="s">
        <v>233</v>
      </c>
      <c r="B74" s="270"/>
    </row>
    <row r="75" spans="1:2" x14ac:dyDescent="0.25">
      <c r="A75" s="128" t="s">
        <v>234</v>
      </c>
      <c r="B75" s="270"/>
    </row>
    <row r="76" spans="1:2" x14ac:dyDescent="0.25">
      <c r="A76" s="128" t="s">
        <v>235</v>
      </c>
      <c r="B76" s="270"/>
    </row>
    <row r="77" spans="1:2" x14ac:dyDescent="0.25">
      <c r="A77" s="128" t="s">
        <v>236</v>
      </c>
      <c r="B77" s="270"/>
    </row>
    <row r="78" spans="1:2" ht="16.5" thickBot="1" x14ac:dyDescent="0.3">
      <c r="A78" s="137" t="s">
        <v>237</v>
      </c>
      <c r="B78" s="271"/>
    </row>
    <row r="81" spans="1:2" x14ac:dyDescent="0.25">
      <c r="A81" s="138"/>
      <c r="B81" s="139"/>
    </row>
    <row r="82" spans="1:2" x14ac:dyDescent="0.25">
      <c r="B82" s="140"/>
    </row>
    <row r="83" spans="1:2" x14ac:dyDescent="0.25">
      <c r="B83" s="141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A12" sqref="A12:B12"/>
    </sheetView>
  </sheetViews>
  <sheetFormatPr defaultRowHeight="15" x14ac:dyDescent="0.25"/>
  <cols>
    <col min="1" max="2" width="66.140625" customWidth="1"/>
  </cols>
  <sheetData>
    <row r="1" spans="1:3" ht="18.75" x14ac:dyDescent="0.3">
      <c r="A1" s="268" t="s">
        <v>321</v>
      </c>
      <c r="B1" s="268"/>
    </row>
    <row r="2" spans="1:3" ht="18.75" x14ac:dyDescent="0.3">
      <c r="A2" s="177"/>
      <c r="B2" s="177"/>
    </row>
    <row r="3" spans="1:3" ht="18.75" x14ac:dyDescent="0.25">
      <c r="A3" s="210" t="s">
        <v>7</v>
      </c>
      <c r="B3" s="210"/>
    </row>
    <row r="4" spans="1:3" ht="18.75" x14ac:dyDescent="0.25">
      <c r="A4" s="146"/>
      <c r="B4" s="146"/>
    </row>
    <row r="5" spans="1:3" ht="15.75" x14ac:dyDescent="0.25">
      <c r="A5" s="211" t="s">
        <v>335</v>
      </c>
      <c r="B5" s="211"/>
      <c r="C5" s="211"/>
    </row>
    <row r="6" spans="1:3" ht="15.75" x14ac:dyDescent="0.25">
      <c r="A6" s="207" t="s">
        <v>6</v>
      </c>
      <c r="B6" s="207"/>
    </row>
    <row r="7" spans="1:3" ht="18.75" x14ac:dyDescent="0.25">
      <c r="A7" s="146"/>
      <c r="B7" s="146"/>
    </row>
    <row r="8" spans="1:3" ht="18.75" x14ac:dyDescent="0.25">
      <c r="A8" s="209" t="s">
        <v>336</v>
      </c>
      <c r="B8" s="209"/>
      <c r="C8" s="209"/>
    </row>
    <row r="9" spans="1:3" ht="15.75" x14ac:dyDescent="0.25">
      <c r="A9" s="207" t="s">
        <v>5</v>
      </c>
      <c r="B9" s="207"/>
    </row>
    <row r="10" spans="1:3" ht="18.75" x14ac:dyDescent="0.25">
      <c r="A10" s="11"/>
      <c r="B10" s="11"/>
    </row>
    <row r="11" spans="1:3" ht="35.25" customHeight="1" x14ac:dyDescent="0.25">
      <c r="A11" s="212" t="str">
        <f>'1. паспорт местоположение'!A15:C15</f>
        <v>Реконструкция ВЛ-10 кВ  Ф-859 с увеличением протяженности на 0,033 км Прикубанских РЭС ( 280 кВт; ТУ 953-09-14 25.09.2014, дог.№953 18.03.2015)</v>
      </c>
      <c r="B11" s="212"/>
    </row>
    <row r="12" spans="1:3" ht="15.75" x14ac:dyDescent="0.25">
      <c r="A12" s="207" t="s">
        <v>4</v>
      </c>
      <c r="B12" s="207"/>
    </row>
    <row r="13" spans="1:3" ht="15.75" x14ac:dyDescent="0.25">
      <c r="A13" s="114"/>
      <c r="B13" s="116"/>
    </row>
    <row r="14" spans="1:3" x14ac:dyDescent="0.25">
      <c r="A14" s="272" t="s">
        <v>322</v>
      </c>
      <c r="B14" s="273"/>
    </row>
    <row r="15" spans="1:3" ht="15.75" x14ac:dyDescent="0.25">
      <c r="A15" s="114"/>
      <c r="B15" s="41"/>
    </row>
    <row r="16" spans="1:3" x14ac:dyDescent="0.25">
      <c r="A16" s="114"/>
      <c r="B16" s="117"/>
    </row>
    <row r="17" spans="1:2" ht="72" x14ac:dyDescent="0.25">
      <c r="A17" s="178" t="s">
        <v>323</v>
      </c>
      <c r="B17" s="179"/>
    </row>
    <row r="18" spans="1:2" ht="72" x14ac:dyDescent="0.25">
      <c r="A18" s="178" t="s">
        <v>324</v>
      </c>
      <c r="B18" s="180"/>
    </row>
    <row r="19" spans="1:2" ht="72" x14ac:dyDescent="0.25">
      <c r="A19" s="178" t="s">
        <v>325</v>
      </c>
      <c r="B19" s="179"/>
    </row>
    <row r="20" spans="1:2" ht="72" x14ac:dyDescent="0.25">
      <c r="A20" s="178" t="s">
        <v>326</v>
      </c>
      <c r="B20" s="179"/>
    </row>
    <row r="21" spans="1:2" x14ac:dyDescent="0.25">
      <c r="A21" s="185" t="s">
        <v>329</v>
      </c>
      <c r="B21" s="186"/>
    </row>
    <row r="22" spans="1:2" x14ac:dyDescent="0.25">
      <c r="A22" s="186" t="s">
        <v>330</v>
      </c>
      <c r="B22" s="186"/>
    </row>
    <row r="23" spans="1:2" x14ac:dyDescent="0.25">
      <c r="A23" s="186" t="s">
        <v>331</v>
      </c>
      <c r="B23" s="186"/>
    </row>
    <row r="24" spans="1:2" x14ac:dyDescent="0.25">
      <c r="A24" s="184"/>
      <c r="B24" s="184"/>
    </row>
    <row r="25" spans="1:2" x14ac:dyDescent="0.25">
      <c r="A25" s="184"/>
      <c r="B25" s="184"/>
    </row>
    <row r="26" spans="1:2" x14ac:dyDescent="0.25">
      <c r="A26" s="184"/>
      <c r="B26" s="184"/>
    </row>
    <row r="27" spans="1:2" x14ac:dyDescent="0.25">
      <c r="A27" s="184"/>
      <c r="B27" s="184"/>
    </row>
    <row r="28" spans="1:2" x14ac:dyDescent="0.25">
      <c r="A28" s="184"/>
      <c r="B28" s="184"/>
    </row>
    <row r="29" spans="1:2" x14ac:dyDescent="0.25">
      <c r="A29" s="184"/>
      <c r="B29" s="184"/>
    </row>
  </sheetData>
  <mergeCells count="9">
    <mergeCell ref="A11:B11"/>
    <mergeCell ref="A12:B12"/>
    <mergeCell ref="A14:B14"/>
    <mergeCell ref="A1:B1"/>
    <mergeCell ref="A3:B3"/>
    <mergeCell ref="A6:B6"/>
    <mergeCell ref="A9:B9"/>
    <mergeCell ref="A5:C5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8. Общие сведения</vt:lpstr>
      <vt:lpstr>Описание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2016-11-11T13:44:47Z</dcterms:modified>
</cp:coreProperties>
</file>